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USER\Desktop\Экспертиза\Новая папка\Joy SoY\"/>
    </mc:Choice>
  </mc:AlternateContent>
  <xr:revisionPtr revIDLastSave="0" documentId="13_ncr:1_{CF7A07EB-D51E-46EC-AD4B-35427C12AF8B}" xr6:coauthVersionLast="45" xr6:coauthVersionMax="45" xr10:uidLastSave="{00000000-0000-0000-0000-000000000000}"/>
  <bookViews>
    <workbookView xWindow="-120" yWindow="-120" windowWidth="29040" windowHeight="15840" tabRatio="745" firstSheet="1" activeTab="1" xr2:uid="{00000000-000D-0000-FFFF-FFFF00000000}"/>
  </bookViews>
  <sheets>
    <sheet name="Дефект" sheetId="5" state="hidden" r:id="rId1"/>
    <sheet name="ТРАНС" sheetId="4" r:id="rId2"/>
    <sheet name="СТАРТ" sheetId="3" r:id="rId3"/>
    <sheet name="_РС" sheetId="2" r:id="rId4"/>
    <sheet name="_ЛРВ (2)" sheetId="6" r:id="rId5"/>
    <sheet name="_ЛРВ" sheetId="1" r:id="rId6"/>
  </sheets>
  <definedNames>
    <definedName name="_xlnm._FilterDatabase" localSheetId="0" hidden="1">Дефект!$7:$81</definedName>
    <definedName name="_xlnm.Print_Titles" localSheetId="5">_ЛРВ!#REF!</definedName>
    <definedName name="_xlnm.Print_Titles" localSheetId="4">'_ЛРВ (2)'!#REF!</definedName>
    <definedName name="_xlnm.Print_Titles" localSheetId="3">_РС!#REF!</definedName>
    <definedName name="_xlnm.Print_Area" localSheetId="3">_РС!$A$1:$E$64</definedName>
    <definedName name="_xlnm.Print_Area" localSheetId="0">Дефект!$A$1:$M$36</definedName>
    <definedName name="_xlnm.Print_Area" localSheetId="2">СТАРТ!$A$1:$C$45</definedName>
    <definedName name="_xlnm.Print_Area" localSheetId="1">ТРАНС!$A$1:$J$18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2" i="2" l="1"/>
  <c r="B2" i="6" s="1"/>
  <c r="M26" i="5" l="1"/>
  <c r="M25" i="5"/>
  <c r="M24" i="5"/>
  <c r="M20" i="5"/>
  <c r="M19" i="5"/>
  <c r="M18" i="5"/>
  <c r="M16" i="5"/>
  <c r="M15" i="5"/>
  <c r="M14" i="5"/>
  <c r="D14" i="4" l="1"/>
  <c r="D13" i="4"/>
  <c r="D12" i="4"/>
  <c r="D11" i="4"/>
  <c r="C9" i="3" l="1"/>
  <c r="C11" i="3"/>
  <c r="C12" i="3"/>
  <c r="C10" i="3"/>
  <c r="B2" i="1"/>
  <c r="A10" i="4"/>
  <c r="A4" i="3"/>
  <c r="F14" i="4" l="1"/>
  <c r="H14" i="4" s="1"/>
  <c r="J14" i="4" s="1"/>
  <c r="F13" i="4"/>
  <c r="H13" i="4" s="1"/>
  <c r="J13" i="4" s="1"/>
  <c r="F12" i="4"/>
  <c r="H12" i="4" s="1"/>
  <c r="J12" i="4" s="1"/>
  <c r="F11" i="4"/>
  <c r="H11" i="4" s="1"/>
  <c r="J11" i="4" s="1"/>
  <c r="J15" i="4" l="1"/>
  <c r="C13" i="3" l="1"/>
  <c r="C14" i="3" s="1"/>
  <c r="C15" i="3" s="1"/>
  <c r="C16" i="3" s="1"/>
  <c r="C17" i="3" s="1"/>
  <c r="C18" i="3" s="1"/>
  <c r="C21" i="3" l="1"/>
  <c r="C20" i="3"/>
  <c r="C19" i="3" l="1"/>
  <c r="C22" i="3" s="1"/>
</calcChain>
</file>

<file path=xl/sharedStrings.xml><?xml version="1.0" encoding="utf-8"?>
<sst xmlns="http://schemas.openxmlformats.org/spreadsheetml/2006/main" count="968" uniqueCount="377">
  <si>
    <t>Форма N 5</t>
  </si>
  <si>
    <t>(наименование стройки)</t>
  </si>
  <si>
    <r>
      <t>ЛОКАЛЬНАЯ РЕСУРСНАЯ ВЕДОМОСТЬ</t>
    </r>
    <r>
      <rPr>
        <sz val="12"/>
        <rFont val="Times New Roman Cyr"/>
        <family val="1"/>
        <charset val="204"/>
      </rPr>
      <t xml:space="preserve">  № </t>
    </r>
  </si>
  <si>
    <t>(локальная ресурсная смета)</t>
  </si>
  <si>
    <t>Основание:</t>
  </si>
  <si>
    <t>Единица измерения</t>
  </si>
  <si>
    <t>М3</t>
  </si>
  <si>
    <t>СОСТАВИЛ</t>
  </si>
  <si>
    <t>ИСПОЛНИТЕЛЬ</t>
  </si>
  <si>
    <t>ЛОКАЛЬНЫЙ РЕСУРСНЫЙ СМЕТНЫЙ РАСЧЕТ</t>
  </si>
  <si>
    <t xml:space="preserve">   № </t>
  </si>
  <si>
    <t>СУМ</t>
  </si>
  <si>
    <t>ИТОГО ПРЯМЫЕ ЗАТРАТЫ</t>
  </si>
  <si>
    <t xml:space="preserve">     ИТОГОВАЯ РЕКОМЕНДУЕМАЯ СТОИМОСТЬ  ОБЪЕКТА В ТЕКУЩИХ  ЦЕНАХ.</t>
  </si>
  <si>
    <t xml:space="preserve">    </t>
  </si>
  <si>
    <t>№ПП</t>
  </si>
  <si>
    <t>НАИМЕНОВАНИЕ ЗАТРАТ</t>
  </si>
  <si>
    <t>ЦЕНА                    (ВСЕГО)</t>
  </si>
  <si>
    <t>ЗАТРАТЫ НА ОБОРУДОВАНИЕ</t>
  </si>
  <si>
    <t>ЗАТРАТЫ НА СТРОИТЕЛЬНЫЕ МАТЕРИАЛЫ, ИЗДЕЛИЯ И КОНСТРУКЦИИ</t>
  </si>
  <si>
    <t>ЗАТРАТЫ НА ОСНОВНУЮ ЗАРАБОТНУЮ ПЛАТУ С УЧЕТОМ НАЧИСЛЕНИЙ НА СОЦИАЛЬНОЕ СТРАХОВАНИЕ</t>
  </si>
  <si>
    <t>ЗАТРАТЫ НА ЭКСПЛУАТАЦИЮ МАШИН И МЕХАНИЗМОВ</t>
  </si>
  <si>
    <t>В том числе: Стоимость привозных материалов - 5%</t>
  </si>
  <si>
    <t xml:space="preserve">ТРАНСПОРТНЫЕ УСЛУГИ                                                                                                                    </t>
  </si>
  <si>
    <t>ИТОГО: п. 2-5</t>
  </si>
  <si>
    <t>ПРОЧИЕ ЗАТРАТЫ И РАСХОДЫ ПОДРЯДЧИКА   -  18,11%</t>
  </si>
  <si>
    <t>ИТОГО: п. 2-7</t>
  </si>
  <si>
    <t>НДС  -  15%</t>
  </si>
  <si>
    <t>ВСЕГО СТОИМОСТЬ СТРОИТЕЛЬСТВА В ТЕКУЩИХ ЦЕНАХ</t>
  </si>
  <si>
    <t>ПРОЧИЕ ЗАТРАТЫ И РАСХОДЫ ЗАКАЗЧИКА:</t>
  </si>
  <si>
    <t>ЗАТРАТЫ НА ПРОЕКТНЫЕ РАБОТЫ 1,5 %</t>
  </si>
  <si>
    <t>СОДЕРЖАНИЕ ДИРЕКЦИИ- 5%</t>
  </si>
  <si>
    <t>ЗАКАЗЧИК</t>
  </si>
  <si>
    <t>________________</t>
  </si>
  <si>
    <t>___________</t>
  </si>
  <si>
    <t>МП</t>
  </si>
  <si>
    <t>ПОДРЯДЧИК</t>
  </si>
  <si>
    <t>____________</t>
  </si>
  <si>
    <t xml:space="preserve">Транспортные расходы на перевозымые грузы  </t>
  </si>
  <si>
    <t>№</t>
  </si>
  <si>
    <t>Наименование матераиалов</t>
  </si>
  <si>
    <t>Количество</t>
  </si>
  <si>
    <t>Объемный вес тон/м3</t>
  </si>
  <si>
    <t>Общая тонна</t>
  </si>
  <si>
    <t>Дальность возки км</t>
  </si>
  <si>
    <t>тон/км</t>
  </si>
  <si>
    <t>Стоимость за один т/км</t>
  </si>
  <si>
    <t>Стоимость грузоперевозок</t>
  </si>
  <si>
    <t>Итого</t>
  </si>
  <si>
    <t xml:space="preserve"> </t>
  </si>
  <si>
    <t>ТРАНСПОРТНЫЕ РАСХОДЫ НА МАТЕРИАЛЬНЫЕ РЕСУРСЫ</t>
  </si>
  <si>
    <t>ЖЎРАҚУЛОВА  Д.</t>
  </si>
  <si>
    <t>ГРАВИЙНО-ПЕСЧАНАЯ СМЕСЬ</t>
  </si>
  <si>
    <t>Т</t>
  </si>
  <si>
    <t>ГОРЯЧНАЯ СМЕСЬ ПЛОТНАЯ МЕЛКОЗЕРНИСТАЯ АСФАЛЬТОБЕТОННАЯ СМЕСЬ ТИП Б МАРКА 1</t>
  </si>
  <si>
    <t>БИТУМ БНД 60/90</t>
  </si>
  <si>
    <t>ИТОГО ПО СТРОИТЕЛЬНЫМ МАТЕРИАЛАМ:</t>
  </si>
  <si>
    <t>ЩЕБЕНЬ 5-20 СМ</t>
  </si>
  <si>
    <t>N п.п.</t>
  </si>
  <si>
    <t>Шифр номера нормативов и коды ресурсов</t>
  </si>
  <si>
    <t>Наименование работ и затрат</t>
  </si>
  <si>
    <t xml:space="preserve">Количество </t>
  </si>
  <si>
    <t>на. ед. измерения</t>
  </si>
  <si>
    <t>по проектным данным</t>
  </si>
  <si>
    <t>1</t>
  </si>
  <si>
    <t>Е2703-008-05</t>
  </si>
  <si>
    <t>РАЗБОРКА ПОКРЫТИЙ И ОСНОВАНИЙ ЦЕМЕНТО-БЕТОННЫХ</t>
  </si>
  <si>
    <t>100М3</t>
  </si>
  <si>
    <t>1.1</t>
  </si>
  <si>
    <t>ЗАТРАТЫ ТРУДА РАБОЧИХ-СТРОИТЕЛЕЙ</t>
  </si>
  <si>
    <t>ЧЕЛ.-Ч</t>
  </si>
  <si>
    <t>1.2</t>
  </si>
  <si>
    <t>3</t>
  </si>
  <si>
    <t>ЗАТРАТЫ ТРУДА МАШИНИСТОВ</t>
  </si>
  <si>
    <t>1.3</t>
  </si>
  <si>
    <t>258</t>
  </si>
  <si>
    <t>БУЛЬДОЗЕРЫ ПРИ РАБОТЕ НА ДРУГИХ ВИДАХ СТРОИТЕЛЬСТВА 79 (108) КВТ (Л.С.)</t>
  </si>
  <si>
    <t>МАШ.-Ч</t>
  </si>
  <si>
    <t>1.4</t>
  </si>
  <si>
    <t>2264</t>
  </si>
  <si>
    <t>ЭКСКАВАТОРЫ ОДНОКОВШОВЫЕ ДИЗЕЛЬНЫЕ НА ГУСЕНИЧНОМ ХОДУ ПРИ РАБОТЕ НА ДРУГИХ ВИДАХ СТРОИТЕЛЬСТВА (КРОМЕ ВОДОХОЗЯЙСТВЕННОГО) 0,65 М3</t>
  </si>
  <si>
    <t>2</t>
  </si>
  <si>
    <t>Е310-1010</t>
  </si>
  <si>
    <t>ПЕРЕВОЗКА ГРУЗОВ АВТОМОБИЛЕМ, РАССТОЯНИЕ ПЕРЕВОЗКИ 10 КМ, КЛАСС ГРУЗА 1</t>
  </si>
  <si>
    <t>2.1</t>
  </si>
  <si>
    <t>2.2</t>
  </si>
  <si>
    <t>163</t>
  </si>
  <si>
    <t>АВТОМОБИЛИ-САМОСВАЛЫ ГРУЗОПОДЪЕМНОСТЬЮ ДО 10 Т</t>
  </si>
  <si>
    <t>Е2714-034-01</t>
  </si>
  <si>
    <t>ПЛАНИРОВКА ПРОЕЗЖЕЙ ЧАСТИ ГРАВИЙНЫХ ДОРОГ АВТОГРЕЙДЕРОМ</t>
  </si>
  <si>
    <t>1000 М2</t>
  </si>
  <si>
    <t>3.1</t>
  </si>
  <si>
    <t>3.2</t>
  </si>
  <si>
    <t>107</t>
  </si>
  <si>
    <t>АВТОГРЕЙДЕРЫ СРЕДНЕГО ТИПА 99 (135) КВТ (Л.С.)</t>
  </si>
  <si>
    <t>4</t>
  </si>
  <si>
    <t>Е2704-001-02</t>
  </si>
  <si>
    <t>УСТРОЙСТВО ПОДСТИЛАЮЩИХ И ВЫРАВНИВАЮЩИХ СЛОЕВ ОСНОВАНИЙ ИЗ ПЕСЧАНО-ГРАВИЙНОЙ СМЕСИ</t>
  </si>
  <si>
    <t>4.1</t>
  </si>
  <si>
    <t>4.2</t>
  </si>
  <si>
    <t>4.3</t>
  </si>
  <si>
    <t>4.4</t>
  </si>
  <si>
    <t>112</t>
  </si>
  <si>
    <t>АВТОПОГРУЗЧИКИ 5 Т</t>
  </si>
  <si>
    <t>4.5</t>
  </si>
  <si>
    <t>626</t>
  </si>
  <si>
    <t>КАТКИ ДОРОЖНЫЕ САМОХОДНЫЕ НА ПНЕВМОКОЛЕСНОМ ХОДУ 30 Т</t>
  </si>
  <si>
    <t>4.6</t>
  </si>
  <si>
    <t>1135</t>
  </si>
  <si>
    <t>МАШИНЫ ПОЛИВОМОЕЧНЫЕ 6000 Л</t>
  </si>
  <si>
    <t>4.7</t>
  </si>
  <si>
    <t>9219</t>
  </si>
  <si>
    <t>ВОДА</t>
  </si>
  <si>
    <t>4.8</t>
  </si>
  <si>
    <t>12303</t>
  </si>
  <si>
    <t>5</t>
  </si>
  <si>
    <t>Е2704-001-04</t>
  </si>
  <si>
    <t>УСТРОЙСТВО ПОДСТИЛАЮЩИХ И ВЫРАВНИВАЮЩИХ СЛОЕВ ОСНОВАНИЙ ИЗ ЩЕБНЯ 3 СМ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</si>
  <si>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</si>
  <si>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</si>
  <si>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</si>
  <si>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</si>
  <si>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</si>
  <si>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</si>
  <si>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</si>
  <si>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</si>
  <si>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</si>
  <si>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43113</t>
  </si>
  <si>
    <t>ЩЕБЕНЬ 5-20 ММ</t>
  </si>
  <si>
    <t>6</t>
  </si>
  <si>
    <t>Е2706-026-01</t>
  </si>
  <si>
    <t>ПОДГРУНТОВКА ЖИДКУМОМ БИТУМ 1 М2 0,5</t>
  </si>
  <si>
    <t>6.1</t>
  </si>
  <si>
    <t>6.2</t>
  </si>
  <si>
    <t>108</t>
  </si>
  <si>
    <t>АВТОГУДРОНАТОРЫ 3500 Л</t>
  </si>
  <si>
    <t>6.3</t>
  </si>
  <si>
    <t>30135</t>
  </si>
  <si>
    <t>7</t>
  </si>
  <si>
    <t>Е2713-010-01 ДОП. 9</t>
  </si>
  <si>
    <t>УСТРОЙСТВО ПОКРЫТИЯ ИЗ ГОРЯЧИХ ПЛОТНЫХ МЕЛКОЗЕРНИСТЫХ АСФАЛЬТОБЕТОННЫХ СМЕСЕЙ АСФАЛЬТОУКЛАДЧИКАМИ ТИПА "VOGELE" ПРИ ШИРИНЕ УКЛАДКИ ДО 6 М И ТОЛЩИНОЙ СЛОЯ 4 СМ</t>
  </si>
  <si>
    <t>7.1</t>
  </si>
  <si>
    <t>7.2</t>
  </si>
  <si>
    <t>7.3</t>
  </si>
  <si>
    <t>97</t>
  </si>
  <si>
    <t>АВТОМОБИЛИ-САМОСВАЛЫ ГРУЗОПОДЪЕМНОСТЬЮ ДО 30 Т</t>
  </si>
  <si>
    <t>7.4</t>
  </si>
  <si>
    <t>464</t>
  </si>
  <si>
    <t>ГУДРОНАТОРЫ РУЧНЫЕ</t>
  </si>
  <si>
    <t>7.5</t>
  </si>
  <si>
    <t>7.6</t>
  </si>
  <si>
    <t>2798</t>
  </si>
  <si>
    <t>РЕЗЧИКИ ШВОВ ДИСКОВЫЕ</t>
  </si>
  <si>
    <t>7.7</t>
  </si>
  <si>
    <t>3097</t>
  </si>
  <si>
    <t>УКЛАДЧИКИ АСФАЛЬТОБЕТОНА ТИПА "VOGELE" С ШИРИНОЙ УКЛАДКИ ДО 6,5 М</t>
  </si>
  <si>
    <t>7.8</t>
  </si>
  <si>
    <t>3348</t>
  </si>
  <si>
    <t>КАТКИ САМОХОДНЫЕ ДОРОЖНЫЕ ВИБРАЦИОННЫЕ ТИПА "DYNAPAC", "HAMM", "BOMAG", 8 Т</t>
  </si>
  <si>
    <t>7.9</t>
  </si>
  <si>
    <t>3349</t>
  </si>
  <si>
    <t>КАТКИ САМОХОДНЫЕ ДОРОЖНЫЕ ВИБРАЦИОННЫЕ ТИПА "DYNAPAC", "HAMM", "BOMAG", 10 Т</t>
  </si>
  <si>
    <t>7.10</t>
  </si>
  <si>
    <t>3350</t>
  </si>
  <si>
    <t>КАТКИ САМОХОДНЫЕ ДОРОЖНЫЕ ВИБРАЦИОННЫЕ ТИПА "DYNAPAC", "HAMM", "BOMAG", 13 Т</t>
  </si>
  <si>
    <t>7.11</t>
  </si>
  <si>
    <t>6076</t>
  </si>
  <si>
    <t>7.12</t>
  </si>
  <si>
    <t>7.13</t>
  </si>
  <si>
    <t>8</t>
  </si>
  <si>
    <t>Е2713-011-01 ДОП. 9 К=2</t>
  </si>
  <si>
    <t>ПРИ ИЗМЕНЕНИИ ТОЛЩИНЫ ПОКРЫТИЯ НА 0,5 СМ ДОБАВЛЯТЬ К НОРМЕ 27-13-010-01</t>
  </si>
  <si>
    <t>8.1</t>
  </si>
  <si>
    <t>8.2</t>
  </si>
  <si>
    <t>8.3</t>
  </si>
  <si>
    <t>8.4</t>
  </si>
  <si>
    <t>8.5</t>
  </si>
  <si>
    <t>8.6</t>
  </si>
  <si>
    <t>8.7</t>
  </si>
  <si>
    <t>8.8</t>
  </si>
  <si>
    <t xml:space="preserve">
ЙУЛ БЕЛГИЛАРИНИ УРНАТИШ
</t>
  </si>
  <si>
    <t>9</t>
  </si>
  <si>
    <t>Е2709-008-01</t>
  </si>
  <si>
    <t>УСТАНОВКА ДОРОЖНЫХ ЗНАКОВ НА МЕТАЛЛИЧЕСКИХ СТОЙКАХ</t>
  </si>
  <si>
    <t>100ШТ</t>
  </si>
  <si>
    <t>9.1</t>
  </si>
  <si>
    <t>9.2</t>
  </si>
  <si>
    <t>9.3</t>
  </si>
  <si>
    <t>762</t>
  </si>
  <si>
    <t>КРАНЫ НА АВТОМОБИЛЬНОМ ХОДУ ПРИ РАБОТЕ НА ДРУГИХ ВИДАХ СТРОИТЕЛЬСТВА 10 Т</t>
  </si>
  <si>
    <t>9.4</t>
  </si>
  <si>
    <t>1069</t>
  </si>
  <si>
    <t>МАШИНЫ БУРИЛЬНЫЕ НА ТРАКТОРЕ 85 (115) КВТ (Л.С.) ГЛУБИНОЙ БУРЕНИЯ 3,5 М</t>
  </si>
  <si>
    <t>9.5</t>
  </si>
  <si>
    <t>2499</t>
  </si>
  <si>
    <t>АВТОМОБИЛИ БОРТОВЫЕ ГРУЗОПОДЪЕМНОСТЬЮ ДО 5 Т</t>
  </si>
  <si>
    <t>9.6</t>
  </si>
  <si>
    <t>30303</t>
  </si>
  <si>
    <t>БОЛТЫ С ШЕСТИГРАННОЙ ГОЛОВКОЙ ДИАМЕТРОМ РЕЗЬБЫ 10 ММ</t>
  </si>
  <si>
    <t>9.7</t>
  </si>
  <si>
    <t>31403</t>
  </si>
  <si>
    <t>ГРУНТОВКА В-КФ-093 КРАСНО-КОРИЧНЕВАЯ, СЕРАЯ, ЧЕРНАЯ</t>
  </si>
  <si>
    <t>9.8</t>
  </si>
  <si>
    <t>31445</t>
  </si>
  <si>
    <t>КРАСКИ ПЕРХЛОРВИНИЛОВЫЕ</t>
  </si>
  <si>
    <t>9.9</t>
  </si>
  <si>
    <t>31507</t>
  </si>
  <si>
    <t>РАСТВОРИТЕЛИ ДЛЯ ЛАКОКРАСОЧНЫХ МАТЕРИАЛОВ Р-4А</t>
  </si>
  <si>
    <t>10</t>
  </si>
  <si>
    <t>СТОИМОСТЬ</t>
  </si>
  <si>
    <t>ТРУБЫ СТАЛЪНЫЕ Д76Х3,5ММ (ВЕС 1ПМ 6,26КГ)</t>
  </si>
  <si>
    <t>М</t>
  </si>
  <si>
    <t>11</t>
  </si>
  <si>
    <t>Е0601-001-02</t>
  </si>
  <si>
    <t>УСТРОЙСТВО БЕТОННЫХ ФУНДАМЕНТОВ ОБЩЕГО НАЗНАЧЕНИЯ ПОД КОЛОННЫ ОБЪЕМОМ ДО 3 М3</t>
  </si>
  <si>
    <t>11.1</t>
  </si>
  <si>
    <t>11.2</t>
  </si>
  <si>
    <t>403</t>
  </si>
  <si>
    <t>ВИБРАТОРЫ ГЛУБИННЫЕ</t>
  </si>
  <si>
    <t>11.3</t>
  </si>
  <si>
    <t>11.4</t>
  </si>
  <si>
    <t>30407</t>
  </si>
  <si>
    <t>ГВОЗДИ СТРОИТЕЛЬНЫЕ</t>
  </si>
  <si>
    <t>12</t>
  </si>
  <si>
    <t>Е0601-080-02</t>
  </si>
  <si>
    <t>ПРИГОТОВЛЕНИЕ ТЯЖЕЛОГО БЕТОНА НА ГРАВИИ КЛАССА В 7,5 [М 100]</t>
  </si>
  <si>
    <t>12.1</t>
  </si>
  <si>
    <t>12.2</t>
  </si>
  <si>
    <t>12.3</t>
  </si>
  <si>
    <t>12.4</t>
  </si>
  <si>
    <t>278</t>
  </si>
  <si>
    <t>БЕТОНОСМЕСИТЕЛИ ПЕРЕДВИЖНЫЕ 250 Л НА ДРУГИХ ВИДАХ СТРОИТЕЛЬСТВА (КРОМЕ ВОДОХОЗЯЙСТВЕННОГО)</t>
  </si>
  <si>
    <t>12.5</t>
  </si>
  <si>
    <t>12.6</t>
  </si>
  <si>
    <t>9247</t>
  </si>
  <si>
    <t>ГРАВИЙ ДЛЯ СТРОИТЕЛЬНЫХ РАБОТ</t>
  </si>
  <si>
    <t>12.7</t>
  </si>
  <si>
    <t>11004</t>
  </si>
  <si>
    <t>ПЕСОК ДЛЯ СТРОИТЕЛЬНЫХ РАБОТ</t>
  </si>
  <si>
    <t>12.8</t>
  </si>
  <si>
    <t>34519</t>
  </si>
  <si>
    <t>ШЛАКОПОРТЛАНДЦЕМЕНТ ОБЩЕСТРОИТЕЛЬНОГО И СПЕЦИАЛЬНОГО НАЗНАЧЕНИЯ МАРКИ 300</t>
  </si>
  <si>
    <t>13</t>
  </si>
  <si>
    <t>ДОРОЖНЫХ ЗНАК 2.4</t>
  </si>
  <si>
    <t>ШТ</t>
  </si>
  <si>
    <t>14</t>
  </si>
  <si>
    <t>14.1</t>
  </si>
  <si>
    <t>14.2</t>
  </si>
  <si>
    <t>15</t>
  </si>
  <si>
    <t>15.1</t>
  </si>
  <si>
    <t>15.2</t>
  </si>
  <si>
    <t>15.3</t>
  </si>
  <si>
    <t>15.4</t>
  </si>
  <si>
    <t>15.5</t>
  </si>
  <si>
    <t>15.6</t>
  </si>
  <si>
    <t>15.7</t>
  </si>
  <si>
    <t>15.8</t>
  </si>
  <si>
    <t>16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</si>
  <si>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</si>
  <si>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</si>
  <si>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</si>
  <si>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</si>
  <si>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</si>
  <si>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</si>
  <si>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</si>
  <si>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</si>
  <si>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</si>
  <si>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17</t>
  </si>
  <si>
    <t>17.1</t>
  </si>
  <si>
    <t>17.2</t>
  </si>
  <si>
    <t>17.3</t>
  </si>
  <si>
    <t>18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</si>
  <si>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</si>
  <si>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</si>
  <si>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</si>
  <si>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</si>
  <si>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</si>
  <si>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</si>
  <si>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</si>
  <si>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</si>
  <si>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</si>
  <si>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</si>
  <si>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</si>
  <si>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</si>
  <si>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</si>
  <si>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19</t>
  </si>
  <si>
    <t>19.1</t>
  </si>
  <si>
    <t>19.2</t>
  </si>
  <si>
    <t>19.3</t>
  </si>
  <si>
    <t>19.4</t>
  </si>
  <si>
    <t>19.5</t>
  </si>
  <si>
    <t>19.6</t>
  </si>
  <si>
    <t>19.7</t>
  </si>
  <si>
    <t>19.8</t>
  </si>
  <si>
    <t>Составлен В ТЕКУЩИХ ЦЕНАХ</t>
  </si>
  <si>
    <t>ИТОГО ПО ЛОКАЛЬНОМУ РЕСУРСНОМУ РАСЧЕТУ, СОСТАВЛЕННОМУ НА ОСНОВЕ ЛОКАЛЬНОЙ РЕСУРСНОЙ ВЕДОМОСТИ N</t>
  </si>
  <si>
    <t>ТРУДОВЫЕ РЕСУРСЫ</t>
  </si>
  <si>
    <t>ИТОГО ПО ТРУДОВЫМ РЕСУРСАМ:</t>
  </si>
  <si>
    <t>СТРОИТЕЛЬНЫЕ МАШИНЫ И МЕХАНИЗМЫ</t>
  </si>
  <si>
    <t>20</t>
  </si>
  <si>
    <t>21</t>
  </si>
  <si>
    <t>22</t>
  </si>
  <si>
    <t>ИТОГО ПО СТРОИТЕЛЬНЫМ МАШИНАМ:</t>
  </si>
  <si>
    <t>МАТЕРИАЛЬНЫЕ РЕСУРСЫ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</si>
  <si>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</si>
  <si>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</si>
  <si>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</si>
  <si>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</si>
  <si>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</si>
  <si>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</si>
  <si>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</si>
  <si>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</si>
  <si>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</si>
  <si>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</si>
  <si>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</si>
  <si>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</si>
  <si>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</si>
  <si>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ПРОЧИЕ ВНЕРЕСУРСНЫЕ ЗАТРАТЫ</t>
  </si>
  <si>
    <t>36</t>
  </si>
  <si>
    <t>37</t>
  </si>
  <si>
    <t>ИТОГО ПРОЧИЕ ВНЕРЕСУРСНЫЕ ЗАТРАТЫ:</t>
  </si>
  <si>
    <t>НУКСОНЛАР ҚАЙДНОМАСИ.</t>
  </si>
  <si>
    <t>№  Т/Р</t>
  </si>
  <si>
    <t>Ишларнинг манзили</t>
  </si>
  <si>
    <t>Узун- лиги;  м</t>
  </si>
  <si>
    <t>Йул элементларининг хозирги холати</t>
  </si>
  <si>
    <t>Лойихада кузда тутилган иш турлари ва тадбирлари</t>
  </si>
  <si>
    <t>Иш хажмини хисоблаш формуласи</t>
  </si>
  <si>
    <t>Улчов бирлиги</t>
  </si>
  <si>
    <t>Хажми</t>
  </si>
  <si>
    <t>км</t>
  </si>
  <si>
    <t>Пикет холати</t>
  </si>
  <si>
    <t>дан</t>
  </si>
  <si>
    <t>гача</t>
  </si>
  <si>
    <t>ПК+</t>
  </si>
  <si>
    <t>L=123м</t>
  </si>
  <si>
    <t>0+76</t>
  </si>
  <si>
    <t>1+23</t>
  </si>
  <si>
    <t>Йўлнинг мавжуд холати тош аралаш тупроқ бўлиб эни хар хил. Йўлнинг ПК0+76 дан ПК1+23 гача бўлган қисмида йўл қисмига 5м чиқиб турган қисми бузиб чиқариб ташланади.</t>
  </si>
  <si>
    <t>Йўл қисмидаги бетон қопламани бузиш</t>
  </si>
  <si>
    <t>47*5*0,08</t>
  </si>
  <si>
    <t>м3</t>
  </si>
  <si>
    <t>Бузилган бетон чиқиндини чиқариб ташлаш</t>
  </si>
  <si>
    <t>18,8*2,2</t>
  </si>
  <si>
    <t>т</t>
  </si>
  <si>
    <t>0+00</t>
  </si>
  <si>
    <t>Йўл пойини автогрейдер ёрдамида геометрик шаклга келтириш</t>
  </si>
  <si>
    <t>(16+10)/2*8+29*10+46*9,6+40*10,7</t>
  </si>
  <si>
    <t>м2</t>
  </si>
  <si>
    <t>ҚША дан текисловчи қатлам ётқизиш</t>
  </si>
  <si>
    <t>Техник кўрик</t>
  </si>
  <si>
    <t>Чақиқ тошдан 3см қалинликда асос қуриш</t>
  </si>
  <si>
    <t>1263,6*0,03</t>
  </si>
  <si>
    <t>Автогудронатор билан 1м2 га 0,5л битум сепиш</t>
  </si>
  <si>
    <t>1263,6*0,0005</t>
  </si>
  <si>
    <t>Иссик зич, майда заррали,  Б-тип, 1-маркали асфалътобетон коришмасидан 5см калинликда таъмирлаш.</t>
  </si>
  <si>
    <t>Йўлнинг мавжуд холати тош аралаш тупроқ. Йўлнинг катта йўлга тутушган қисмидаги 4м2 жойда хам асфальт ётқизиш иши бажарилади.</t>
  </si>
  <si>
    <t>5*10</t>
  </si>
  <si>
    <t>(5*10+4)*0,03</t>
  </si>
  <si>
    <t>(5*10+4)*0,0005</t>
  </si>
  <si>
    <t>5*10+4</t>
  </si>
  <si>
    <t>Материаллар номи</t>
  </si>
  <si>
    <t>Материалларни ортиш жойи</t>
  </si>
  <si>
    <t>Уртача ташиш масофаси</t>
  </si>
  <si>
    <t>ҚША (ГПС)</t>
  </si>
  <si>
    <t>Қорадарё (Саёхат) 5,5 км</t>
  </si>
  <si>
    <t>Шебен</t>
  </si>
  <si>
    <t>"New Тech Samarqand" МЧЖ</t>
  </si>
  <si>
    <t>Асфальтобетон, битум</t>
  </si>
  <si>
    <t>"Бино ва Йўл лойиха" МЧЖ ходими                                                                                                                                                          М.Сирожев</t>
  </si>
  <si>
    <t>"Бино ва Йўл лойиха" МЧЖ ходими                                                                                                                                                           О.Эшбоев</t>
  </si>
  <si>
    <t>САМАРҚАНД ВИЛОЯТИ САМАРҚАНД ШАХАР ЖЎЙИСОЙ МФЙ ИЧКИ ЙЎЛИНИ ЖОРИЙ ТАЬМИРЛАШ L=123 М</t>
  </si>
  <si>
    <t>Бизлар куйидаги далолатномага имзо чекувчилар Самарканд "Минтақавий йўлларга буюртмачи  хизмати" ДУК  техник назоратчиси Холов Д, "Бино ва Йўл-лойиха " МЧЖ ходими М.Сирожев ва О Эшбоев  ўлчашлар, техник кўриклар натижасида ушбу йўл бўйича аниқланган иш хажмлари ва фойдаланиш жараёнида доимий равишда пайдо бўлган шикастланишларни хисобга олиб кўйидаги иш турлари ва хажмларини аникладик.</t>
  </si>
  <si>
    <t xml:space="preserve">"Самарканд вилояти минтақавий йўлларга буюртмачи хизмати" ДУК техник назоратчиси                                                                Холов Д                                                        </t>
  </si>
  <si>
    <t xml:space="preserve">Сезьд ва 4м2 </t>
  </si>
  <si>
    <t xml:space="preserve">
СЕЗЬД ВА 4М2 ЯМОҚЛИ ТАЪМИР
</t>
  </si>
  <si>
    <t xml:space="preserve"> «Тасдиклайман»
Самарканд "Минтақавий йўлларга буюртмачи  хизмати" ДУК
 бош муҳандиси  ______________С.Абдураимов
 «____»______________2021 йил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</si>
</sst>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₽_-;\-* #,##0.00\ _₽_-;_-* &quot;-&quot;??\ _₽_-;_-@_-"/>
    <numFmt numFmtId="165" formatCode="#,##0.0"/>
    <numFmt numFmtId="166" formatCode="0.0000"/>
    <numFmt numFmtId="167" formatCode="0.000"/>
    <numFmt numFmtId="168" formatCode="0.0"/>
    <numFmt numFmtId="169" formatCode="_-* #,##0\ _₽_-;\-* #,##0\ _₽_-;_-* &quot;-&quot;??\ _₽_-;_-@_-"/>
  </numFmts>
  <fonts count="55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1"/>
      <name val="Times New Roman Cyr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b/>
      <sz val="9"/>
      <name val="Times New Roman Cyr"/>
      <charset val="204"/>
    </font>
    <font>
      <b/>
      <sz val="10"/>
      <name val="Times New Roman Cyr"/>
      <charset val="204"/>
    </font>
    <font>
      <sz val="10"/>
      <name val="Arial Cyr"/>
      <charset val="204"/>
    </font>
    <font>
      <b/>
      <sz val="10"/>
      <name val="Comic Sans MS"/>
      <family val="4"/>
      <charset val="204"/>
    </font>
    <font>
      <sz val="9"/>
      <name val="Comic Sans MS"/>
      <family val="4"/>
      <charset val="204"/>
    </font>
    <font>
      <b/>
      <sz val="9"/>
      <name val="Comic Sans MS"/>
      <family val="4"/>
      <charset val="204"/>
    </font>
    <font>
      <sz val="9"/>
      <name val="Arial Black"/>
      <family val="2"/>
      <charset val="204"/>
    </font>
    <font>
      <sz val="11"/>
      <name val="Tiffany"/>
      <charset val="204"/>
    </font>
    <font>
      <sz val="11"/>
      <name val="Tiffany"/>
    </font>
    <font>
      <b/>
      <sz val="11"/>
      <name val="Tiffany"/>
    </font>
    <font>
      <b/>
      <sz val="11"/>
      <name val="Tiffany"/>
      <charset val="204"/>
    </font>
    <font>
      <sz val="16"/>
      <name val="Arial Cyr"/>
      <charset val="204"/>
    </font>
    <font>
      <b/>
      <sz val="12"/>
      <name val="Times New Roman Cyr"/>
      <charset val="204"/>
    </font>
    <font>
      <b/>
      <sz val="13"/>
      <name val="Times New Roman Cyr"/>
      <family val="1"/>
      <charset val="204"/>
    </font>
    <font>
      <sz val="12"/>
      <name val="Times New Roman Cyr"/>
      <charset val="204"/>
    </font>
    <font>
      <b/>
      <sz val="14"/>
      <name val="Times New Roman Cyr"/>
      <charset val="204"/>
    </font>
    <font>
      <b/>
      <sz val="9"/>
      <name val="Times New Roman Cyr"/>
      <family val="1"/>
      <charset val="204"/>
    </font>
    <font>
      <sz val="9"/>
      <color rgb="FF800080"/>
      <name val="Times New Roman Cyr"/>
      <charset val="204"/>
    </font>
    <font>
      <sz val="10"/>
      <color rgb="FF000080"/>
      <name val="Times New Roman Cyr"/>
      <charset val="204"/>
    </font>
    <font>
      <sz val="9"/>
      <color rgb="FF003300"/>
      <name val="Times New Roman Cyr"/>
      <charset val="204"/>
    </font>
    <font>
      <sz val="10"/>
      <color rgb="FF003300"/>
      <name val="Times New Roman Cyr"/>
      <charset val="204"/>
    </font>
    <font>
      <sz val="9"/>
      <color rgb="FF000080"/>
      <name val="Times New Roman Cyr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7"/>
      </patternFill>
    </fill>
  </fills>
  <borders count="5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rgb="FF000000"/>
      </top>
      <bottom style="hair">
        <color indexed="8"/>
      </bottom>
      <diagonal/>
    </border>
    <border>
      <left/>
      <right style="hair">
        <color indexed="8"/>
      </right>
      <top style="hair">
        <color rgb="FF000000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rgb="FF000000"/>
      </bottom>
      <diagonal/>
    </border>
    <border>
      <left/>
      <right style="hair">
        <color indexed="8"/>
      </right>
      <top style="hair">
        <color indexed="8"/>
      </top>
      <bottom style="hair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dashed">
        <color rgb="FF333399"/>
      </bottom>
      <diagonal/>
    </border>
    <border>
      <left/>
      <right style="hair">
        <color rgb="FF000000"/>
      </right>
      <top style="hair">
        <color rgb="FF000000"/>
      </top>
      <bottom style="dashed">
        <color rgb="FF333399"/>
      </bottom>
      <diagonal/>
    </border>
    <border>
      <left style="hair">
        <color rgb="FF000000"/>
      </left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/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hair">
        <color rgb="FF000000"/>
      </left>
      <right/>
      <top style="double">
        <color rgb="FF000000"/>
      </top>
      <bottom style="hair">
        <color rgb="FF000000"/>
      </bottom>
      <diagonal/>
    </border>
    <border>
      <left/>
      <right/>
      <top style="double">
        <color rgb="FF000000"/>
      </top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7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9" fillId="0" borderId="0"/>
    <xf numFmtId="0" fontId="26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4" fontId="19" fillId="0" borderId="0" applyFont="0" applyFill="0" applyBorder="0" applyAlignment="0" applyProtection="0"/>
  </cellStyleXfs>
  <cellXfs count="227">
    <xf numFmtId="0" fontId="19" fillId="0" borderId="0" xfId="0" applyFont="1"/>
    <xf numFmtId="0" fontId="19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right" vertical="top"/>
    </xf>
    <xf numFmtId="0" fontId="20" fillId="0" borderId="0" xfId="0" applyFont="1" applyAlignment="1">
      <alignment vertical="top"/>
    </xf>
    <xf numFmtId="0" fontId="20" fillId="0" borderId="0" xfId="0" applyFont="1" applyAlignment="1">
      <alignment horizontal="center" vertical="top" wrapText="1"/>
    </xf>
    <xf numFmtId="0" fontId="0" fillId="0" borderId="0" xfId="0" applyFont="1" applyAlignment="1">
      <alignment horizontal="center" vertical="top"/>
    </xf>
    <xf numFmtId="0" fontId="22" fillId="0" borderId="0" xfId="0" applyFont="1" applyAlignment="1">
      <alignment horizontal="right" vertical="top"/>
    </xf>
    <xf numFmtId="0" fontId="0" fillId="0" borderId="10" xfId="0" applyFont="1" applyBorder="1" applyAlignment="1">
      <alignment vertical="top"/>
    </xf>
    <xf numFmtId="0" fontId="27" fillId="33" borderId="15" xfId="0" applyFont="1" applyFill="1" applyBorder="1" applyAlignment="1">
      <alignment horizontal="center" vertical="top" wrapText="1"/>
    </xf>
    <xf numFmtId="0" fontId="27" fillId="33" borderId="17" xfId="0" applyFont="1" applyFill="1" applyBorder="1" applyAlignment="1">
      <alignment horizontal="center" vertical="top" wrapText="1"/>
    </xf>
    <xf numFmtId="0" fontId="28" fillId="33" borderId="17" xfId="0" applyFont="1" applyFill="1" applyBorder="1" applyAlignment="1">
      <alignment horizontal="right" vertical="top" wrapText="1"/>
    </xf>
    <xf numFmtId="0" fontId="30" fillId="0" borderId="0" xfId="42" applyFont="1" applyAlignment="1">
      <alignment horizontal="center" vertical="center"/>
    </xf>
    <xf numFmtId="0" fontId="29" fillId="0" borderId="0" xfId="42"/>
    <xf numFmtId="0" fontId="28" fillId="0" borderId="0" xfId="43" applyFont="1" applyAlignment="1">
      <alignment horizontal="center"/>
    </xf>
    <xf numFmtId="0" fontId="28" fillId="0" borderId="0" xfId="43" applyFont="1" applyAlignment="1">
      <alignment horizontal="left" indent="4"/>
    </xf>
    <xf numFmtId="0" fontId="29" fillId="0" borderId="0" xfId="42" applyAlignment="1">
      <alignment vertical="center" wrapText="1"/>
    </xf>
    <xf numFmtId="0" fontId="32" fillId="35" borderId="19" xfId="42" applyFont="1" applyFill="1" applyBorder="1" applyAlignment="1">
      <alignment horizontal="center" vertical="center"/>
    </xf>
    <xf numFmtId="0" fontId="33" fillId="35" borderId="19" xfId="42" applyFont="1" applyFill="1" applyBorder="1" applyAlignment="1">
      <alignment horizontal="center" vertical="center"/>
    </xf>
    <xf numFmtId="0" fontId="31" fillId="35" borderId="19" xfId="42" applyFont="1" applyFill="1" applyBorder="1" applyAlignment="1">
      <alignment horizontal="left" vertical="center" wrapText="1" shrinkToFit="1"/>
    </xf>
    <xf numFmtId="3" fontId="31" fillId="35" borderId="19" xfId="42" applyNumberFormat="1" applyFont="1" applyFill="1" applyBorder="1" applyAlignment="1">
      <alignment horizontal="center" vertical="center"/>
    </xf>
    <xf numFmtId="3" fontId="34" fillId="36" borderId="19" xfId="42" applyNumberFormat="1" applyFont="1" applyFill="1" applyBorder="1" applyAlignment="1">
      <alignment horizontal="center" vertical="top" wrapText="1"/>
    </xf>
    <xf numFmtId="3" fontId="35" fillId="35" borderId="19" xfId="42" applyNumberFormat="1" applyFont="1" applyFill="1" applyBorder="1" applyAlignment="1">
      <alignment horizontal="center" vertical="center"/>
    </xf>
    <xf numFmtId="0" fontId="32" fillId="34" borderId="19" xfId="42" applyFont="1" applyFill="1" applyBorder="1" applyAlignment="1">
      <alignment horizontal="left" vertical="center" wrapText="1" shrinkToFit="1"/>
    </xf>
    <xf numFmtId="3" fontId="36" fillId="34" borderId="19" xfId="42" applyNumberFormat="1" applyFont="1" applyFill="1" applyBorder="1" applyAlignment="1">
      <alignment horizontal="center" vertical="center"/>
    </xf>
    <xf numFmtId="3" fontId="37" fillId="34" borderId="19" xfId="42" applyNumberFormat="1" applyFont="1" applyFill="1" applyBorder="1" applyAlignment="1">
      <alignment horizontal="center" vertical="center"/>
    </xf>
    <xf numFmtId="0" fontId="33" fillId="34" borderId="19" xfId="42" applyFont="1" applyFill="1" applyBorder="1" applyAlignment="1">
      <alignment horizontal="center" vertical="center"/>
    </xf>
    <xf numFmtId="3" fontId="29" fillId="0" borderId="0" xfId="42" applyNumberFormat="1"/>
    <xf numFmtId="0" fontId="26" fillId="0" borderId="0" xfId="43" applyFont="1"/>
    <xf numFmtId="3" fontId="26" fillId="0" borderId="0" xfId="43" applyNumberFormat="1" applyFont="1"/>
    <xf numFmtId="0" fontId="26" fillId="0" borderId="0" xfId="43" applyFont="1" applyAlignment="1">
      <alignment horizontal="left"/>
    </xf>
    <xf numFmtId="3" fontId="0" fillId="0" borderId="0" xfId="0" applyNumberFormat="1" applyFont="1"/>
    <xf numFmtId="0" fontId="39" fillId="0" borderId="19" xfId="44" applyFont="1" applyBorder="1" applyAlignment="1">
      <alignment horizontal="center" vertical="center"/>
    </xf>
    <xf numFmtId="0" fontId="39" fillId="0" borderId="19" xfId="44" applyFont="1" applyBorder="1" applyAlignment="1">
      <alignment horizontal="distributed" vertical="center"/>
    </xf>
    <xf numFmtId="3" fontId="39" fillId="0" borderId="19" xfId="44" applyNumberFormat="1" applyFont="1" applyBorder="1" applyAlignment="1">
      <alignment horizontal="distributed" vertical="center"/>
    </xf>
    <xf numFmtId="0" fontId="23" fillId="0" borderId="19" xfId="44" applyFont="1" applyBorder="1" applyAlignment="1">
      <alignment horizontal="center" vertical="center"/>
    </xf>
    <xf numFmtId="3" fontId="23" fillId="0" borderId="19" xfId="44" applyNumberFormat="1" applyFont="1" applyBorder="1" applyAlignment="1">
      <alignment horizontal="center" vertical="center"/>
    </xf>
    <xf numFmtId="2" fontId="41" fillId="0" borderId="19" xfId="42" applyNumberFormat="1" applyFont="1" applyBorder="1" applyAlignment="1">
      <alignment horizontal="center" vertical="center" wrapText="1"/>
    </xf>
    <xf numFmtId="165" fontId="23" fillId="0" borderId="19" xfId="44" applyNumberFormat="1" applyFont="1" applyBorder="1" applyAlignment="1">
      <alignment horizontal="center" vertical="center"/>
    </xf>
    <xf numFmtId="0" fontId="42" fillId="0" borderId="19" xfId="44" applyFont="1" applyBorder="1" applyAlignment="1">
      <alignment horizontal="center" vertical="center"/>
    </xf>
    <xf numFmtId="0" fontId="42" fillId="0" borderId="19" xfId="44" applyFont="1" applyBorder="1"/>
    <xf numFmtId="0" fontId="42" fillId="0" borderId="19" xfId="44" applyFont="1" applyBorder="1" applyAlignment="1">
      <alignment horizontal="center"/>
    </xf>
    <xf numFmtId="3" fontId="42" fillId="0" borderId="19" xfId="44" applyNumberFormat="1" applyFont="1" applyBorder="1" applyAlignment="1">
      <alignment horizontal="center"/>
    </xf>
    <xf numFmtId="0" fontId="27" fillId="0" borderId="0" xfId="42" applyFont="1" applyBorder="1" applyAlignment="1">
      <alignment horizontal="left" vertical="top" wrapText="1"/>
    </xf>
    <xf numFmtId="0" fontId="20" fillId="0" borderId="22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0" fillId="0" borderId="0" xfId="0"/>
    <xf numFmtId="0" fontId="0" fillId="0" borderId="19" xfId="44" applyFont="1" applyBorder="1" applyAlignment="1">
      <alignment vertical="center" wrapText="1"/>
    </xf>
    <xf numFmtId="0" fontId="0" fillId="0" borderId="15" xfId="0" applyFont="1" applyBorder="1" applyAlignment="1">
      <alignment horizontal="left" vertical="top" wrapText="1"/>
    </xf>
    <xf numFmtId="0" fontId="0" fillId="0" borderId="16" xfId="0" applyFont="1" applyBorder="1" applyAlignment="1">
      <alignment horizontal="left" vertical="top" wrapText="1"/>
    </xf>
    <xf numFmtId="0" fontId="0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0" fillId="33" borderId="30" xfId="0" applyFont="1" applyFill="1" applyBorder="1" applyAlignment="1">
      <alignment horizontal="center" vertical="center" wrapText="1"/>
    </xf>
    <xf numFmtId="0" fontId="43" fillId="33" borderId="14" xfId="0" applyFont="1" applyFill="1" applyBorder="1" applyAlignment="1">
      <alignment horizontal="center" vertical="center" wrapText="1"/>
    </xf>
    <xf numFmtId="0" fontId="43" fillId="33" borderId="3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5" fillId="0" borderId="34" xfId="0" applyFont="1" applyBorder="1" applyAlignment="1">
      <alignment horizontal="center" vertical="top" wrapText="1"/>
    </xf>
    <xf numFmtId="0" fontId="25" fillId="0" borderId="35" xfId="0" applyFont="1" applyBorder="1" applyAlignment="1">
      <alignment horizontal="left" vertical="top" wrapText="1"/>
    </xf>
    <xf numFmtId="0" fontId="25" fillId="0" borderId="35" xfId="0" applyFont="1" applyBorder="1" applyAlignment="1">
      <alignment horizontal="center" vertical="top" wrapText="1"/>
    </xf>
    <xf numFmtId="2" fontId="0" fillId="0" borderId="0" xfId="0" applyNumberFormat="1" applyFont="1" applyAlignment="1">
      <alignment horizontal="right" vertical="top"/>
    </xf>
    <xf numFmtId="49" fontId="44" fillId="0" borderId="38" xfId="0" applyNumberFormat="1" applyFont="1" applyBorder="1" applyAlignment="1">
      <alignment horizontal="center" vertical="top" wrapText="1"/>
    </xf>
    <xf numFmtId="0" fontId="44" fillId="0" borderId="39" xfId="0" applyFont="1" applyBorder="1" applyAlignment="1">
      <alignment horizontal="center" vertical="top" wrapText="1"/>
    </xf>
    <xf numFmtId="0" fontId="44" fillId="0" borderId="39" xfId="0" applyFont="1" applyBorder="1" applyAlignment="1">
      <alignment horizontal="left" vertical="top" wrapText="1" indent="2"/>
    </xf>
    <xf numFmtId="0" fontId="44" fillId="0" borderId="39" xfId="0" applyFont="1" applyBorder="1" applyAlignment="1">
      <alignment horizontal="right" vertical="top"/>
    </xf>
    <xf numFmtId="0" fontId="26" fillId="0" borderId="0" xfId="0" applyFont="1" applyAlignment="1">
      <alignment vertical="top"/>
    </xf>
    <xf numFmtId="49" fontId="44" fillId="0" borderId="40" xfId="0" applyNumberFormat="1" applyFont="1" applyBorder="1" applyAlignment="1">
      <alignment horizontal="center" vertical="top" wrapText="1"/>
    </xf>
    <xf numFmtId="0" fontId="44" fillId="0" borderId="17" xfId="0" applyFont="1" applyBorder="1" applyAlignment="1">
      <alignment horizontal="center" vertical="top" wrapText="1"/>
    </xf>
    <xf numFmtId="0" fontId="44" fillId="0" borderId="17" xfId="0" applyFont="1" applyBorder="1" applyAlignment="1">
      <alignment horizontal="left" vertical="top" wrapText="1" indent="2"/>
    </xf>
    <xf numFmtId="0" fontId="44" fillId="0" borderId="17" xfId="0" applyFont="1" applyBorder="1" applyAlignment="1">
      <alignment horizontal="right" vertical="top"/>
    </xf>
    <xf numFmtId="0" fontId="45" fillId="0" borderId="0" xfId="0" applyFont="1" applyAlignment="1">
      <alignment vertical="top"/>
    </xf>
    <xf numFmtId="49" fontId="46" fillId="0" borderId="38" xfId="0" applyNumberFormat="1" applyFont="1" applyBorder="1" applyAlignment="1">
      <alignment horizontal="center" vertical="top" wrapText="1"/>
    </xf>
    <xf numFmtId="0" fontId="46" fillId="0" borderId="39" xfId="0" applyFont="1" applyBorder="1" applyAlignment="1">
      <alignment horizontal="center" vertical="top" wrapText="1"/>
    </xf>
    <xf numFmtId="0" fontId="46" fillId="0" borderId="39" xfId="0" applyFont="1" applyBorder="1" applyAlignment="1">
      <alignment horizontal="left" vertical="top" wrapText="1" indent="2"/>
    </xf>
    <xf numFmtId="0" fontId="46" fillId="0" borderId="39" xfId="0" applyFont="1" applyBorder="1" applyAlignment="1">
      <alignment horizontal="right" vertical="top"/>
    </xf>
    <xf numFmtId="0" fontId="47" fillId="0" borderId="0" xfId="0" applyFont="1" applyAlignment="1">
      <alignment vertical="top"/>
    </xf>
    <xf numFmtId="49" fontId="46" fillId="0" borderId="40" xfId="0" applyNumberFormat="1" applyFont="1" applyBorder="1" applyAlignment="1">
      <alignment horizontal="center" vertical="top" wrapText="1"/>
    </xf>
    <xf numFmtId="0" fontId="46" fillId="0" borderId="17" xfId="0" applyFont="1" applyBorder="1" applyAlignment="1">
      <alignment horizontal="center" vertical="top" wrapText="1"/>
    </xf>
    <xf numFmtId="0" fontId="46" fillId="0" borderId="17" xfId="0" applyFont="1" applyBorder="1" applyAlignment="1">
      <alignment horizontal="left" vertical="top" wrapText="1" indent="2"/>
    </xf>
    <xf numFmtId="0" fontId="46" fillId="0" borderId="17" xfId="0" applyFont="1" applyBorder="1" applyAlignment="1">
      <alignment horizontal="right" vertical="top"/>
    </xf>
    <xf numFmtId="49" fontId="48" fillId="0" borderId="38" xfId="0" applyNumberFormat="1" applyFont="1" applyBorder="1" applyAlignment="1">
      <alignment horizontal="center" vertical="top" wrapText="1"/>
    </xf>
    <xf numFmtId="0" fontId="48" fillId="0" borderId="39" xfId="0" applyFont="1" applyBorder="1" applyAlignment="1">
      <alignment horizontal="center" vertical="top" wrapText="1"/>
    </xf>
    <xf numFmtId="0" fontId="48" fillId="0" borderId="39" xfId="0" applyFont="1" applyBorder="1" applyAlignment="1">
      <alignment horizontal="left" vertical="top" wrapText="1" indent="2"/>
    </xf>
    <xf numFmtId="0" fontId="48" fillId="0" borderId="39" xfId="0" applyFont="1" applyBorder="1" applyAlignment="1">
      <alignment horizontal="right" vertical="top"/>
    </xf>
    <xf numFmtId="49" fontId="48" fillId="0" borderId="40" xfId="0" applyNumberFormat="1" applyFont="1" applyBorder="1" applyAlignment="1">
      <alignment horizontal="center" vertical="top" wrapText="1"/>
    </xf>
    <xf numFmtId="0" fontId="48" fillId="0" borderId="17" xfId="0" applyFont="1" applyBorder="1" applyAlignment="1">
      <alignment horizontal="center" vertical="top" wrapText="1"/>
    </xf>
    <xf numFmtId="0" fontId="48" fillId="0" borderId="17" xfId="0" applyFont="1" applyBorder="1" applyAlignment="1">
      <alignment horizontal="left" vertical="top" wrapText="1" indent="2"/>
    </xf>
    <xf numFmtId="0" fontId="48" fillId="0" borderId="17" xfId="0" applyFont="1" applyBorder="1" applyAlignment="1">
      <alignment horizontal="right" vertical="top"/>
    </xf>
    <xf numFmtId="0" fontId="0" fillId="0" borderId="17" xfId="0" applyFont="1" applyBorder="1" applyAlignment="1">
      <alignment horizontal="left" vertical="top" wrapText="1"/>
    </xf>
    <xf numFmtId="0" fontId="43" fillId="33" borderId="47" xfId="0" applyFont="1" applyFill="1" applyBorder="1" applyAlignment="1">
      <alignment horizontal="center" vertical="center" wrapText="1"/>
    </xf>
    <xf numFmtId="0" fontId="43" fillId="33" borderId="48" xfId="0" applyFont="1" applyFill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top" wrapText="1"/>
    </xf>
    <xf numFmtId="0" fontId="20" fillId="0" borderId="16" xfId="0" applyFont="1" applyBorder="1" applyAlignment="1">
      <alignment horizontal="left" vertical="top" wrapText="1"/>
    </xf>
    <xf numFmtId="0" fontId="43" fillId="0" borderId="16" xfId="0" applyFont="1" applyBorder="1" applyAlignment="1">
      <alignment horizontal="left" vertical="top" wrapText="1" indent="1"/>
    </xf>
    <xf numFmtId="0" fontId="20" fillId="0" borderId="16" xfId="0" applyFont="1" applyBorder="1" applyAlignment="1">
      <alignment horizontal="center" vertical="top" wrapText="1"/>
    </xf>
    <xf numFmtId="0" fontId="25" fillId="0" borderId="16" xfId="0" applyFont="1" applyBorder="1" applyAlignment="1">
      <alignment horizontal="right" vertical="top" wrapText="1"/>
    </xf>
    <xf numFmtId="0" fontId="20" fillId="0" borderId="40" xfId="0" applyFont="1" applyBorder="1" applyAlignment="1">
      <alignment horizontal="center" vertical="top" wrapText="1"/>
    </xf>
    <xf numFmtId="0" fontId="20" fillId="0" borderId="17" xfId="0" applyFont="1" applyBorder="1" applyAlignment="1">
      <alignment horizontal="left" vertical="top" wrapText="1"/>
    </xf>
    <xf numFmtId="0" fontId="20" fillId="0" borderId="17" xfId="0" applyFont="1" applyBorder="1" applyAlignment="1">
      <alignment horizontal="center" vertical="top" wrapText="1"/>
    </xf>
    <xf numFmtId="0" fontId="25" fillId="0" borderId="17" xfId="0" applyFont="1" applyBorder="1" applyAlignment="1">
      <alignment horizontal="right" vertical="top" wrapText="1"/>
    </xf>
    <xf numFmtId="0" fontId="49" fillId="0" borderId="0" xfId="42" applyFont="1"/>
    <xf numFmtId="0" fontId="51" fillId="0" borderId="0" xfId="42" applyFont="1"/>
    <xf numFmtId="0" fontId="49" fillId="0" borderId="0" xfId="42" applyFont="1" applyAlignment="1">
      <alignment vertical="top"/>
    </xf>
    <xf numFmtId="2" fontId="51" fillId="0" borderId="0" xfId="42" applyNumberFormat="1" applyFont="1"/>
    <xf numFmtId="0" fontId="50" fillId="0" borderId="19" xfId="42" applyFont="1" applyBorder="1" applyAlignment="1">
      <alignment horizontal="center" wrapText="1"/>
    </xf>
    <xf numFmtId="0" fontId="52" fillId="0" borderId="19" xfId="42" applyFont="1" applyBorder="1" applyAlignment="1">
      <alignment horizontal="center" wrapText="1"/>
    </xf>
    <xf numFmtId="0" fontId="52" fillId="0" borderId="19" xfId="42" applyFont="1" applyBorder="1" applyAlignment="1">
      <alignment horizontal="center" vertical="top" wrapText="1"/>
    </xf>
    <xf numFmtId="1" fontId="52" fillId="0" borderId="19" xfId="42" applyNumberFormat="1" applyFont="1" applyBorder="1" applyAlignment="1">
      <alignment horizontal="center" vertical="top" wrapText="1"/>
    </xf>
    <xf numFmtId="0" fontId="50" fillId="0" borderId="19" xfId="0" applyFont="1" applyBorder="1" applyAlignment="1">
      <alignment horizontal="center" vertical="center" wrapText="1"/>
    </xf>
    <xf numFmtId="0" fontId="54" fillId="0" borderId="19" xfId="0" applyFont="1" applyBorder="1" applyAlignment="1">
      <alignment horizontal="center" vertical="center" wrapText="1"/>
    </xf>
    <xf numFmtId="167" fontId="54" fillId="0" borderId="19" xfId="0" applyNumberFormat="1" applyFont="1" applyBorder="1" applyAlignment="1">
      <alignment horizontal="center" vertical="center" wrapText="1"/>
    </xf>
    <xf numFmtId="2" fontId="54" fillId="0" borderId="19" xfId="0" applyNumberFormat="1" applyFont="1" applyBorder="1" applyAlignment="1">
      <alignment horizontal="center" vertical="center" wrapText="1"/>
    </xf>
    <xf numFmtId="166" fontId="54" fillId="0" borderId="19" xfId="0" applyNumberFormat="1" applyFont="1" applyBorder="1" applyAlignment="1">
      <alignment horizontal="center" vertical="center" wrapText="1"/>
    </xf>
    <xf numFmtId="168" fontId="54" fillId="0" borderId="19" xfId="0" applyNumberFormat="1" applyFont="1" applyBorder="1" applyAlignment="1">
      <alignment horizontal="center" vertical="center" wrapText="1"/>
    </xf>
    <xf numFmtId="0" fontId="50" fillId="0" borderId="14" xfId="0" applyFont="1" applyBorder="1" applyAlignment="1">
      <alignment horizontal="center" vertical="center" wrapText="1"/>
    </xf>
    <xf numFmtId="2" fontId="54" fillId="0" borderId="14" xfId="0" applyNumberFormat="1" applyFont="1" applyBorder="1" applyAlignment="1">
      <alignment horizontal="center" vertical="center" wrapText="1"/>
    </xf>
    <xf numFmtId="167" fontId="54" fillId="0" borderId="14" xfId="0" applyNumberFormat="1" applyFont="1" applyBorder="1" applyAlignment="1">
      <alignment horizontal="center" vertical="center" wrapText="1"/>
    </xf>
    <xf numFmtId="0" fontId="54" fillId="0" borderId="14" xfId="0" applyFont="1" applyBorder="1" applyAlignment="1">
      <alignment horizontal="center" vertical="center" wrapText="1"/>
    </xf>
    <xf numFmtId="0" fontId="53" fillId="35" borderId="19" xfId="42" applyFont="1" applyFill="1" applyBorder="1" applyAlignment="1">
      <alignment horizontal="center" vertical="top" wrapText="1"/>
    </xf>
    <xf numFmtId="0" fontId="52" fillId="35" borderId="19" xfId="42" applyFont="1" applyFill="1" applyBorder="1" applyAlignment="1">
      <alignment horizontal="center" vertical="top" wrapText="1"/>
    </xf>
    <xf numFmtId="0" fontId="49" fillId="35" borderId="0" xfId="42" applyFont="1" applyFill="1"/>
    <xf numFmtId="0" fontId="53" fillId="0" borderId="19" xfId="42" applyFont="1" applyBorder="1" applyAlignment="1">
      <alignment horizontal="center" vertical="top" wrapText="1"/>
    </xf>
    <xf numFmtId="0" fontId="51" fillId="0" borderId="0" xfId="42" applyFont="1" applyBorder="1" applyAlignment="1">
      <alignment horizontal="center" vertical="top" wrapText="1"/>
    </xf>
    <xf numFmtId="0" fontId="51" fillId="0" borderId="0" xfId="42" applyFont="1" applyBorder="1" applyAlignment="1">
      <alignment horizontal="center" vertical="center" wrapText="1"/>
    </xf>
    <xf numFmtId="2" fontId="51" fillId="0" borderId="0" xfId="42" applyNumberFormat="1" applyFont="1" applyBorder="1" applyAlignment="1">
      <alignment horizontal="center" vertical="top" wrapText="1"/>
    </xf>
    <xf numFmtId="0" fontId="53" fillId="0" borderId="0" xfId="42" applyFont="1" applyBorder="1" applyAlignment="1">
      <alignment vertical="center" wrapText="1"/>
    </xf>
    <xf numFmtId="0" fontId="51" fillId="0" borderId="0" xfId="42" applyFont="1" applyAlignment="1">
      <alignment horizontal="left" vertical="center"/>
    </xf>
    <xf numFmtId="0" fontId="53" fillId="0" borderId="0" xfId="42" applyFont="1" applyBorder="1" applyAlignment="1">
      <alignment horizontal="left" vertical="center" wrapText="1"/>
    </xf>
    <xf numFmtId="3" fontId="49" fillId="0" borderId="0" xfId="42" applyNumberFormat="1" applyFont="1"/>
    <xf numFmtId="2" fontId="49" fillId="0" borderId="0" xfId="42" applyNumberFormat="1" applyFont="1"/>
    <xf numFmtId="0" fontId="20" fillId="35" borderId="40" xfId="0" applyFont="1" applyFill="1" applyBorder="1" applyAlignment="1">
      <alignment horizontal="center" vertical="top" wrapText="1"/>
    </xf>
    <xf numFmtId="0" fontId="20" fillId="35" borderId="17" xfId="0" applyFont="1" applyFill="1" applyBorder="1" applyAlignment="1">
      <alignment horizontal="left" vertical="top" wrapText="1"/>
    </xf>
    <xf numFmtId="0" fontId="20" fillId="35" borderId="17" xfId="0" applyFont="1" applyFill="1" applyBorder="1" applyAlignment="1">
      <alignment horizontal="center" vertical="top" wrapText="1"/>
    </xf>
    <xf numFmtId="0" fontId="25" fillId="35" borderId="17" xfId="0" applyFont="1" applyFill="1" applyBorder="1" applyAlignment="1">
      <alignment horizontal="right" vertical="top" wrapText="1"/>
    </xf>
    <xf numFmtId="0" fontId="19" fillId="35" borderId="0" xfId="0" applyFont="1" applyFill="1" applyAlignment="1">
      <alignment vertical="top"/>
    </xf>
    <xf numFmtId="0" fontId="23" fillId="35" borderId="19" xfId="44" applyFont="1" applyFill="1" applyBorder="1" applyAlignment="1">
      <alignment horizontal="center" vertical="center"/>
    </xf>
    <xf numFmtId="169" fontId="29" fillId="0" borderId="0" xfId="46" applyNumberFormat="1" applyFont="1"/>
    <xf numFmtId="0" fontId="0" fillId="0" borderId="0" xfId="0" applyFont="1" applyAlignment="1">
      <alignment vertical="top"/>
    </xf>
    <xf numFmtId="0" fontId="0" fillId="0" borderId="15" xfId="0" applyFont="1" applyBorder="1" applyAlignment="1">
      <alignment horizontal="left" vertical="top" wrapText="1"/>
    </xf>
    <xf numFmtId="0" fontId="0" fillId="0" borderId="16" xfId="0" applyFont="1" applyBorder="1" applyAlignment="1">
      <alignment horizontal="left" vertical="top" wrapText="1"/>
    </xf>
    <xf numFmtId="0" fontId="25" fillId="0" borderId="16" xfId="0" applyFont="1" applyBorder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52" fillId="0" borderId="19" xfId="42" applyFont="1" applyBorder="1" applyAlignment="1">
      <alignment horizontal="center" vertical="center" wrapText="1"/>
    </xf>
    <xf numFmtId="0" fontId="50" fillId="0" borderId="0" xfId="42" applyFont="1" applyAlignment="1">
      <alignment horizontal="center" vertical="center" wrapText="1"/>
    </xf>
    <xf numFmtId="0" fontId="52" fillId="0" borderId="0" xfId="42" applyFont="1" applyAlignment="1">
      <alignment horizontal="center" vertical="center" wrapText="1"/>
    </xf>
    <xf numFmtId="0" fontId="52" fillId="0" borderId="0" xfId="42" applyFont="1" applyAlignment="1">
      <alignment horizontal="center"/>
    </xf>
    <xf numFmtId="0" fontId="53" fillId="0" borderId="12" xfId="42" applyFont="1" applyBorder="1" applyAlignment="1">
      <alignment horizontal="center" vertical="center" wrapText="1"/>
    </xf>
    <xf numFmtId="0" fontId="52" fillId="0" borderId="19" xfId="42" applyFont="1" applyBorder="1" applyAlignment="1">
      <alignment horizontal="center" wrapText="1"/>
    </xf>
    <xf numFmtId="0" fontId="41" fillId="0" borderId="19" xfId="45" applyFont="1" applyBorder="1" applyAlignment="1">
      <alignment horizontal="center" vertical="center" wrapText="1"/>
    </xf>
    <xf numFmtId="0" fontId="54" fillId="0" borderId="19" xfId="0" applyFont="1" applyBorder="1" applyAlignment="1">
      <alignment horizontal="center" vertical="center" wrapText="1"/>
    </xf>
    <xf numFmtId="0" fontId="52" fillId="0" borderId="19" xfId="42" applyFont="1" applyBorder="1" applyAlignment="1">
      <alignment horizontal="center" vertical="top" wrapText="1"/>
    </xf>
    <xf numFmtId="0" fontId="52" fillId="0" borderId="53" xfId="42" applyFont="1" applyBorder="1" applyAlignment="1">
      <alignment horizontal="center" vertical="top" wrapText="1"/>
    </xf>
    <xf numFmtId="0" fontId="52" fillId="0" borderId="54" xfId="42" applyFont="1" applyBorder="1" applyAlignment="1">
      <alignment horizontal="center" vertical="top" wrapText="1"/>
    </xf>
    <xf numFmtId="0" fontId="52" fillId="0" borderId="55" xfId="42" applyFont="1" applyBorder="1" applyAlignment="1">
      <alignment horizontal="center" vertical="top" wrapText="1"/>
    </xf>
    <xf numFmtId="0" fontId="54" fillId="0" borderId="13" xfId="0" applyFont="1" applyBorder="1" applyAlignment="1">
      <alignment horizontal="center" vertical="center" wrapText="1"/>
    </xf>
    <xf numFmtId="0" fontId="54" fillId="0" borderId="56" xfId="0" applyFont="1" applyBorder="1" applyAlignment="1">
      <alignment horizontal="center" vertical="center" wrapText="1"/>
    </xf>
    <xf numFmtId="0" fontId="54" fillId="0" borderId="18" xfId="0" applyFont="1" applyBorder="1" applyAlignment="1">
      <alignment horizontal="center" vertical="center" wrapText="1"/>
    </xf>
    <xf numFmtId="0" fontId="54" fillId="0" borderId="21" xfId="0" applyFont="1" applyBorder="1" applyAlignment="1">
      <alignment horizontal="center" vertical="center" wrapText="1"/>
    </xf>
    <xf numFmtId="1" fontId="54" fillId="0" borderId="18" xfId="0" applyNumberFormat="1" applyFont="1" applyBorder="1" applyAlignment="1">
      <alignment horizontal="center" vertical="center" wrapText="1"/>
    </xf>
    <xf numFmtId="1" fontId="54" fillId="0" borderId="21" xfId="0" applyNumberFormat="1" applyFont="1" applyBorder="1" applyAlignment="1">
      <alignment horizontal="center" vertical="center" wrapText="1"/>
    </xf>
    <xf numFmtId="2" fontId="52" fillId="0" borderId="19" xfId="42" applyNumberFormat="1" applyFont="1" applyBorder="1" applyAlignment="1">
      <alignment horizontal="center" vertical="center" wrapText="1"/>
    </xf>
    <xf numFmtId="0" fontId="52" fillId="0" borderId="18" xfId="42" applyFont="1" applyBorder="1" applyAlignment="1">
      <alignment horizontal="center" vertical="top" wrapText="1"/>
    </xf>
    <xf numFmtId="0" fontId="52" fillId="0" borderId="20" xfId="42" applyFont="1" applyBorder="1" applyAlignment="1">
      <alignment horizontal="center" vertical="top" wrapText="1"/>
    </xf>
    <xf numFmtId="0" fontId="52" fillId="0" borderId="21" xfId="42" applyFont="1" applyBorder="1" applyAlignment="1">
      <alignment horizontal="center" vertical="top" wrapText="1"/>
    </xf>
    <xf numFmtId="0" fontId="54" fillId="0" borderId="57" xfId="0" applyFont="1" applyBorder="1" applyAlignment="1">
      <alignment horizontal="center" vertical="center" wrapText="1"/>
    </xf>
    <xf numFmtId="0" fontId="54" fillId="0" borderId="30" xfId="0" applyFont="1" applyBorder="1" applyAlignment="1">
      <alignment horizontal="center" vertical="center" wrapText="1"/>
    </xf>
    <xf numFmtId="1" fontId="54" fillId="0" borderId="57" xfId="0" applyNumberFormat="1" applyFont="1" applyBorder="1" applyAlignment="1">
      <alignment horizontal="center" vertical="center" wrapText="1"/>
    </xf>
    <xf numFmtId="1" fontId="54" fillId="0" borderId="30" xfId="0" applyNumberFormat="1" applyFont="1" applyBorder="1" applyAlignment="1">
      <alignment horizontal="center" vertical="center" wrapText="1"/>
    </xf>
    <xf numFmtId="0" fontId="52" fillId="35" borderId="19" xfId="42" applyFont="1" applyFill="1" applyBorder="1" applyAlignment="1">
      <alignment horizontal="center" vertical="center" wrapText="1"/>
    </xf>
    <xf numFmtId="0" fontId="52" fillId="35" borderId="19" xfId="42" applyFont="1" applyFill="1" applyBorder="1" applyAlignment="1">
      <alignment horizontal="center" vertical="top" wrapText="1"/>
    </xf>
    <xf numFmtId="0" fontId="53" fillId="0" borderId="0" xfId="42" applyFont="1" applyBorder="1" applyAlignment="1">
      <alignment horizontal="left" vertical="center" wrapText="1"/>
    </xf>
    <xf numFmtId="0" fontId="53" fillId="0" borderId="19" xfId="42" applyFont="1" applyBorder="1" applyAlignment="1">
      <alignment horizontal="center" vertical="center" wrapText="1"/>
    </xf>
    <xf numFmtId="0" fontId="53" fillId="35" borderId="19" xfId="42" applyFont="1" applyFill="1" applyBorder="1" applyAlignment="1">
      <alignment horizontal="center" vertical="center" wrapText="1"/>
    </xf>
    <xf numFmtId="0" fontId="38" fillId="0" borderId="0" xfId="42" applyFont="1" applyAlignment="1">
      <alignment horizontal="center"/>
    </xf>
    <xf numFmtId="0" fontId="40" fillId="0" borderId="18" xfId="44" applyFont="1" applyBorder="1" applyAlignment="1">
      <alignment horizontal="center" vertical="center" wrapText="1"/>
    </xf>
    <xf numFmtId="0" fontId="40" fillId="0" borderId="20" xfId="44" applyFont="1" applyBorder="1" applyAlignment="1">
      <alignment horizontal="center" vertical="center" wrapText="1"/>
    </xf>
    <xf numFmtId="0" fontId="40" fillId="0" borderId="21" xfId="44" applyFont="1" applyBorder="1" applyAlignment="1">
      <alignment horizontal="center" vertical="center" wrapText="1"/>
    </xf>
    <xf numFmtId="0" fontId="28" fillId="0" borderId="10" xfId="0" applyFont="1" applyBorder="1" applyAlignment="1">
      <alignment horizontal="left" vertical="top" wrapText="1"/>
    </xf>
    <xf numFmtId="0" fontId="24" fillId="0" borderId="0" xfId="43" applyFont="1" applyAlignment="1">
      <alignment horizontal="center" wrapText="1"/>
    </xf>
    <xf numFmtId="0" fontId="28" fillId="0" borderId="10" xfId="0" applyFont="1" applyBorder="1" applyAlignment="1">
      <alignment horizontal="center" vertical="top" wrapText="1"/>
    </xf>
    <xf numFmtId="0" fontId="31" fillId="34" borderId="13" xfId="42" applyFont="1" applyFill="1" applyBorder="1" applyAlignment="1">
      <alignment horizontal="center" vertical="center" shrinkToFit="1"/>
    </xf>
    <xf numFmtId="0" fontId="31" fillId="34" borderId="14" xfId="42" applyFont="1" applyFill="1" applyBorder="1" applyAlignment="1">
      <alignment horizontal="center" vertical="center" shrinkToFit="1"/>
    </xf>
    <xf numFmtId="0" fontId="31" fillId="34" borderId="13" xfId="42" applyFont="1" applyFill="1" applyBorder="1" applyAlignment="1">
      <alignment horizontal="center" vertical="center"/>
    </xf>
    <xf numFmtId="0" fontId="31" fillId="34" borderId="14" xfId="42" applyFont="1" applyFill="1" applyBorder="1" applyAlignment="1">
      <alignment horizontal="center" vertical="center"/>
    </xf>
    <xf numFmtId="3" fontId="31" fillId="34" borderId="13" xfId="42" applyNumberFormat="1" applyFont="1" applyFill="1" applyBorder="1" applyAlignment="1">
      <alignment horizontal="center" vertical="center" wrapText="1"/>
    </xf>
    <xf numFmtId="3" fontId="31" fillId="34" borderId="14" xfId="42" applyNumberFormat="1" applyFont="1" applyFill="1" applyBorder="1" applyAlignment="1">
      <alignment horizontal="center" vertical="center" wrapText="1"/>
    </xf>
    <xf numFmtId="0" fontId="25" fillId="0" borderId="16" xfId="0" applyFont="1" applyBorder="1" applyAlignment="1">
      <alignment horizontal="left" vertical="top" wrapText="1"/>
    </xf>
    <xf numFmtId="0" fontId="0" fillId="0" borderId="10" xfId="0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1" fillId="0" borderId="11" xfId="0" applyFont="1" applyBorder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0" fillId="0" borderId="11" xfId="0" applyFont="1" applyBorder="1" applyAlignment="1">
      <alignment horizontal="left" vertical="top"/>
    </xf>
    <xf numFmtId="0" fontId="0" fillId="0" borderId="44" xfId="0" applyFont="1" applyBorder="1" applyAlignment="1">
      <alignment horizontal="left" vertical="top" wrapText="1"/>
    </xf>
    <xf numFmtId="0" fontId="20" fillId="33" borderId="45" xfId="0" applyFont="1" applyFill="1" applyBorder="1" applyAlignment="1">
      <alignment horizontal="center" vertical="center" wrapText="1"/>
    </xf>
    <xf numFmtId="0" fontId="20" fillId="33" borderId="46" xfId="0" applyFont="1" applyFill="1" applyBorder="1" applyAlignment="1">
      <alignment horizontal="center" vertical="center" wrapText="1"/>
    </xf>
    <xf numFmtId="0" fontId="20" fillId="33" borderId="47" xfId="0" applyFont="1" applyFill="1" applyBorder="1" applyAlignment="1">
      <alignment horizontal="center" vertical="center" wrapText="1"/>
    </xf>
    <xf numFmtId="0" fontId="43" fillId="33" borderId="51" xfId="0" applyFont="1" applyFill="1" applyBorder="1" applyAlignment="1">
      <alignment horizontal="left" vertical="top" wrapText="1"/>
    </xf>
    <xf numFmtId="0" fontId="43" fillId="33" borderId="52" xfId="0" applyFont="1" applyFill="1" applyBorder="1" applyAlignment="1">
      <alignment horizontal="left" vertical="top" wrapText="1"/>
    </xf>
    <xf numFmtId="0" fontId="27" fillId="33" borderId="16" xfId="0" applyFont="1" applyFill="1" applyBorder="1" applyAlignment="1">
      <alignment horizontal="left" vertical="top" wrapText="1"/>
    </xf>
    <xf numFmtId="0" fontId="27" fillId="33" borderId="17" xfId="0" applyFont="1" applyFill="1" applyBorder="1" applyAlignment="1">
      <alignment horizontal="left" vertical="top" wrapText="1"/>
    </xf>
    <xf numFmtId="0" fontId="0" fillId="0" borderId="49" xfId="0" applyFont="1" applyBorder="1" applyAlignment="1">
      <alignment horizontal="center"/>
    </xf>
    <xf numFmtId="0" fontId="0" fillId="0" borderId="50" xfId="0" applyFont="1" applyBorder="1" applyAlignment="1">
      <alignment horizontal="center"/>
    </xf>
    <xf numFmtId="0" fontId="27" fillId="0" borderId="23" xfId="0" applyFont="1" applyBorder="1" applyAlignment="1">
      <alignment horizontal="center" vertical="center" wrapText="1"/>
    </xf>
    <xf numFmtId="0" fontId="27" fillId="0" borderId="24" xfId="0" applyFont="1" applyBorder="1" applyAlignment="1">
      <alignment horizontal="center" vertical="center" wrapText="1"/>
    </xf>
    <xf numFmtId="0" fontId="27" fillId="0" borderId="26" xfId="0" applyFont="1" applyBorder="1" applyAlignment="1">
      <alignment horizontal="center" vertical="center" wrapText="1"/>
    </xf>
    <xf numFmtId="0" fontId="27" fillId="0" borderId="27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left" vertical="top" wrapText="1"/>
    </xf>
    <xf numFmtId="0" fontId="0" fillId="0" borderId="16" xfId="0" applyFont="1" applyBorder="1" applyAlignment="1">
      <alignment horizontal="left" vertical="top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29" xfId="0" applyFont="1" applyFill="1" applyBorder="1" applyAlignment="1">
      <alignment horizontal="center" vertical="center" wrapText="1"/>
    </xf>
    <xf numFmtId="0" fontId="0" fillId="0" borderId="12" xfId="0" applyFont="1" applyBorder="1" applyAlignment="1">
      <alignment horizontal="left" vertical="top" wrapText="1"/>
    </xf>
    <xf numFmtId="0" fontId="0" fillId="0" borderId="31" xfId="0" applyFont="1" applyBorder="1" applyAlignment="1">
      <alignment horizontal="center"/>
    </xf>
    <xf numFmtId="0" fontId="0" fillId="0" borderId="32" xfId="0" applyFont="1" applyBorder="1" applyAlignment="1">
      <alignment horizontal="center"/>
    </xf>
    <xf numFmtId="0" fontId="0" fillId="0" borderId="10" xfId="0" applyFont="1" applyBorder="1" applyAlignment="1">
      <alignment horizontal="left" vertical="top" wrapText="1"/>
    </xf>
    <xf numFmtId="0" fontId="0" fillId="0" borderId="41" xfId="0" applyFont="1" applyBorder="1" applyAlignment="1">
      <alignment horizontal="left" vertical="top" wrapText="1"/>
    </xf>
    <xf numFmtId="0" fontId="0" fillId="0" borderId="42" xfId="0" applyFont="1" applyBorder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0" fillId="33" borderId="18" xfId="0" applyFont="1" applyFill="1" applyBorder="1" applyAlignment="1">
      <alignment horizontal="center" vertical="center" wrapText="1"/>
    </xf>
    <xf numFmtId="0" fontId="20" fillId="33" borderId="28" xfId="0" applyFont="1" applyFill="1" applyBorder="1" applyAlignment="1">
      <alignment horizontal="center" vertical="center" wrapText="1"/>
    </xf>
    <xf numFmtId="0" fontId="0" fillId="0" borderId="33" xfId="0" applyFont="1" applyBorder="1" applyAlignment="1">
      <alignment horizontal="center"/>
    </xf>
    <xf numFmtId="166" fontId="25" fillId="0" borderId="36" xfId="0" applyNumberFormat="1" applyFont="1" applyBorder="1" applyAlignment="1">
      <alignment horizontal="center" vertical="top"/>
    </xf>
    <xf numFmtId="166" fontId="25" fillId="0" borderId="37" xfId="0" applyNumberFormat="1" applyFont="1" applyBorder="1" applyAlignment="1">
      <alignment horizontal="center" vertical="top"/>
    </xf>
    <xf numFmtId="166" fontId="25" fillId="0" borderId="15" xfId="0" applyNumberFormat="1" applyFont="1" applyBorder="1" applyAlignment="1">
      <alignment horizontal="center" vertical="top"/>
    </xf>
    <xf numFmtId="166" fontId="25" fillId="0" borderId="17" xfId="0" applyNumberFormat="1" applyFont="1" applyBorder="1" applyAlignment="1">
      <alignment horizontal="center" vertical="top"/>
    </xf>
    <xf numFmtId="0" fontId="0" fillId="0" borderId="43" xfId="0" applyFont="1" applyBorder="1" applyAlignment="1">
      <alignment horizontal="left" vertical="top" wrapText="1"/>
    </xf>
  </cellXfs>
  <cellStyles count="67">
    <cellStyle name="20% — акцент1" xfId="19" builtinId="30" customBuiltin="1"/>
    <cellStyle name="20% — акцент1 2" xfId="48" xr:uid="{00000000-0005-0000-0000-000033000000}"/>
    <cellStyle name="20% — акцент2" xfId="23" builtinId="34" customBuiltin="1"/>
    <cellStyle name="20% — акцент2 2" xfId="51" xr:uid="{00000000-0005-0000-0000-000034000000}"/>
    <cellStyle name="20% — акцент3" xfId="27" builtinId="38" customBuiltin="1"/>
    <cellStyle name="20% — акцент3 2" xfId="54" xr:uid="{00000000-0005-0000-0000-000035000000}"/>
    <cellStyle name="20% — акцент4" xfId="31" builtinId="42" customBuiltin="1"/>
    <cellStyle name="20% — акцент4 2" xfId="57" xr:uid="{00000000-0005-0000-0000-000036000000}"/>
    <cellStyle name="20% — акцент5" xfId="35" builtinId="46" customBuiltin="1"/>
    <cellStyle name="20% — акцент5 2" xfId="60" xr:uid="{00000000-0005-0000-0000-000037000000}"/>
    <cellStyle name="20% — акцент6" xfId="39" builtinId="50" customBuiltin="1"/>
    <cellStyle name="20% — акцент6 2" xfId="63" xr:uid="{00000000-0005-0000-0000-000038000000}"/>
    <cellStyle name="40% — акцент1" xfId="20" builtinId="31" customBuiltin="1"/>
    <cellStyle name="40% — акцент1 2" xfId="49" xr:uid="{00000000-0005-0000-0000-000039000000}"/>
    <cellStyle name="40% — акцент2" xfId="24" builtinId="35" customBuiltin="1"/>
    <cellStyle name="40% — акцент2 2" xfId="52" xr:uid="{00000000-0005-0000-0000-00003A000000}"/>
    <cellStyle name="40% — акцент3" xfId="28" builtinId="39" customBuiltin="1"/>
    <cellStyle name="40% — акцент3 2" xfId="55" xr:uid="{00000000-0005-0000-0000-00003B000000}"/>
    <cellStyle name="40% — акцент4" xfId="32" builtinId="43" customBuiltin="1"/>
    <cellStyle name="40% — акцент4 2" xfId="58" xr:uid="{00000000-0005-0000-0000-00003C000000}"/>
    <cellStyle name="40% — акцент5" xfId="36" builtinId="47" customBuiltin="1"/>
    <cellStyle name="40% — акцент5 2" xfId="61" xr:uid="{00000000-0005-0000-0000-00003D000000}"/>
    <cellStyle name="40% — акцент6" xfId="40" builtinId="51" customBuiltin="1"/>
    <cellStyle name="40% — акцент6 2" xfId="64" xr:uid="{00000000-0005-0000-0000-00003E000000}"/>
    <cellStyle name="60% — акцент1" xfId="21" builtinId="32" customBuiltin="1"/>
    <cellStyle name="60% — акцент1 2" xfId="50" xr:uid="{00000000-0005-0000-0000-00003F000000}"/>
    <cellStyle name="60% — акцент2" xfId="25" builtinId="36" customBuiltin="1"/>
    <cellStyle name="60% — акцент2 2" xfId="53" xr:uid="{00000000-0005-0000-0000-000040000000}"/>
    <cellStyle name="60% — акцент3" xfId="29" builtinId="40" customBuiltin="1"/>
    <cellStyle name="60% — акцент3 2" xfId="56" xr:uid="{00000000-0005-0000-0000-000041000000}"/>
    <cellStyle name="60% — акцент4" xfId="33" builtinId="44" customBuiltin="1"/>
    <cellStyle name="60% — акцент4 2" xfId="59" xr:uid="{00000000-0005-0000-0000-000042000000}"/>
    <cellStyle name="60% — акцент5" xfId="37" builtinId="48" customBuiltin="1"/>
    <cellStyle name="60% — акцент5 2" xfId="62" xr:uid="{00000000-0005-0000-0000-000043000000}"/>
    <cellStyle name="60% — акцент6" xfId="41" builtinId="52" customBuiltin="1"/>
    <cellStyle name="60% — акцент6 2" xfId="65" xr:uid="{00000000-0005-0000-0000-000044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 xr:uid="{00000000-0005-0000-0000-000024000000}"/>
    <cellStyle name="Обычный 2 2" xfId="44" xr:uid="{00000000-0005-0000-0000-000025000000}"/>
    <cellStyle name="Обычный 2 4" xfId="45" xr:uid="{840E7835-BC42-4741-A4D2-A7A51A9BE87F}"/>
    <cellStyle name="Обычный_Счет-фактура Экспертизе" xfId="43" xr:uid="{00000000-0005-0000-0000-000026000000}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имечание 2" xfId="47" xr:uid="{00000000-0005-0000-0000-000045000000}"/>
    <cellStyle name="Связанная ячейка" xfId="12" builtinId="24" customBuiltin="1"/>
    <cellStyle name="Текст предупреждения" xfId="14" builtinId="11" customBuiltin="1"/>
    <cellStyle name="Финансовый" xfId="46" builtinId="3"/>
    <cellStyle name="Финансовый 2" xfId="66" xr:uid="{00000000-0005-0000-0000-000046000000}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B44F7-9E2A-41C7-8631-DE86BAA9EE08}">
  <dimension ref="A1:M77"/>
  <sheetViews>
    <sheetView view="pageBreakPreview" zoomScale="85" zoomScaleNormal="85" zoomScaleSheetLayoutView="85" workbookViewId="0">
      <selection activeCell="A2" sqref="A2:M2"/>
    </sheetView>
  </sheetViews>
  <sheetFormatPr defaultRowHeight="12"/>
  <cols>
    <col min="1" max="1" width="5.33203125" style="101" customWidth="1"/>
    <col min="2" max="2" width="8.1640625" style="101" customWidth="1"/>
    <col min="3" max="3" width="7.6640625" style="101" customWidth="1"/>
    <col min="4" max="4" width="7" style="101" customWidth="1"/>
    <col min="5" max="5" width="8.5" style="101" customWidth="1"/>
    <col min="6" max="6" width="7" style="101" customWidth="1"/>
    <col min="7" max="7" width="38.5" style="101" customWidth="1"/>
    <col min="8" max="8" width="28.33203125" style="101" customWidth="1"/>
    <col min="9" max="9" width="51.6640625" style="101" customWidth="1"/>
    <col min="10" max="10" width="9.33203125" style="101"/>
    <col min="11" max="11" width="20.83203125" style="101" customWidth="1"/>
    <col min="12" max="12" width="12" style="101" customWidth="1"/>
    <col min="13" max="13" width="16.33203125" style="101" customWidth="1"/>
    <col min="14" max="253" width="9.33203125" style="101"/>
    <col min="254" max="254" width="5.33203125" style="101" customWidth="1"/>
    <col min="255" max="255" width="5.1640625" style="101" customWidth="1"/>
    <col min="256" max="256" width="7.1640625" style="101" customWidth="1"/>
    <col min="257" max="257" width="7" style="101" customWidth="1"/>
    <col min="258" max="258" width="5.5" style="101" customWidth="1"/>
    <col min="259" max="259" width="7" style="101" customWidth="1"/>
    <col min="260" max="260" width="43.33203125" style="101" customWidth="1"/>
    <col min="261" max="261" width="9.33203125" style="101"/>
    <col min="262" max="262" width="31.5" style="101" customWidth="1"/>
    <col min="263" max="263" width="9.33203125" style="101"/>
    <col min="264" max="264" width="26.33203125" style="101" customWidth="1"/>
    <col min="265" max="265" width="14.6640625" style="101" customWidth="1"/>
    <col min="266" max="266" width="12.33203125" style="101" customWidth="1"/>
    <col min="267" max="509" width="9.33203125" style="101"/>
    <col min="510" max="510" width="5.33203125" style="101" customWidth="1"/>
    <col min="511" max="511" width="5.1640625" style="101" customWidth="1"/>
    <col min="512" max="512" width="7.1640625" style="101" customWidth="1"/>
    <col min="513" max="513" width="7" style="101" customWidth="1"/>
    <col min="514" max="514" width="5.5" style="101" customWidth="1"/>
    <col min="515" max="515" width="7" style="101" customWidth="1"/>
    <col min="516" max="516" width="43.33203125" style="101" customWidth="1"/>
    <col min="517" max="517" width="9.33203125" style="101"/>
    <col min="518" max="518" width="31.5" style="101" customWidth="1"/>
    <col min="519" max="519" width="9.33203125" style="101"/>
    <col min="520" max="520" width="26.33203125" style="101" customWidth="1"/>
    <col min="521" max="521" width="14.6640625" style="101" customWidth="1"/>
    <col min="522" max="522" width="12.33203125" style="101" customWidth="1"/>
    <col min="523" max="765" width="9.33203125" style="101"/>
    <col min="766" max="766" width="5.33203125" style="101" customWidth="1"/>
    <col min="767" max="767" width="5.1640625" style="101" customWidth="1"/>
    <col min="768" max="768" width="7.1640625" style="101" customWidth="1"/>
    <col min="769" max="769" width="7" style="101" customWidth="1"/>
    <col min="770" max="770" width="5.5" style="101" customWidth="1"/>
    <col min="771" max="771" width="7" style="101" customWidth="1"/>
    <col min="772" max="772" width="43.33203125" style="101" customWidth="1"/>
    <col min="773" max="773" width="9.33203125" style="101"/>
    <col min="774" max="774" width="31.5" style="101" customWidth="1"/>
    <col min="775" max="775" width="9.33203125" style="101"/>
    <col min="776" max="776" width="26.33203125" style="101" customWidth="1"/>
    <col min="777" max="777" width="14.6640625" style="101" customWidth="1"/>
    <col min="778" max="778" width="12.33203125" style="101" customWidth="1"/>
    <col min="779" max="1021" width="9.33203125" style="101"/>
    <col min="1022" max="1022" width="5.33203125" style="101" customWidth="1"/>
    <col min="1023" max="1023" width="5.1640625" style="101" customWidth="1"/>
    <col min="1024" max="1024" width="7.1640625" style="101" customWidth="1"/>
    <col min="1025" max="1025" width="7" style="101" customWidth="1"/>
    <col min="1026" max="1026" width="5.5" style="101" customWidth="1"/>
    <col min="1027" max="1027" width="7" style="101" customWidth="1"/>
    <col min="1028" max="1028" width="43.33203125" style="101" customWidth="1"/>
    <col min="1029" max="1029" width="9.33203125" style="101"/>
    <col min="1030" max="1030" width="31.5" style="101" customWidth="1"/>
    <col min="1031" max="1031" width="9.33203125" style="101"/>
    <col min="1032" max="1032" width="26.33203125" style="101" customWidth="1"/>
    <col min="1033" max="1033" width="14.6640625" style="101" customWidth="1"/>
    <col min="1034" max="1034" width="12.33203125" style="101" customWidth="1"/>
    <col min="1035" max="1277" width="9.33203125" style="101"/>
    <col min="1278" max="1278" width="5.33203125" style="101" customWidth="1"/>
    <col min="1279" max="1279" width="5.1640625" style="101" customWidth="1"/>
    <col min="1280" max="1280" width="7.1640625" style="101" customWidth="1"/>
    <col min="1281" max="1281" width="7" style="101" customWidth="1"/>
    <col min="1282" max="1282" width="5.5" style="101" customWidth="1"/>
    <col min="1283" max="1283" width="7" style="101" customWidth="1"/>
    <col min="1284" max="1284" width="43.33203125" style="101" customWidth="1"/>
    <col min="1285" max="1285" width="9.33203125" style="101"/>
    <col min="1286" max="1286" width="31.5" style="101" customWidth="1"/>
    <col min="1287" max="1287" width="9.33203125" style="101"/>
    <col min="1288" max="1288" width="26.33203125" style="101" customWidth="1"/>
    <col min="1289" max="1289" width="14.6640625" style="101" customWidth="1"/>
    <col min="1290" max="1290" width="12.33203125" style="101" customWidth="1"/>
    <col min="1291" max="1533" width="9.33203125" style="101"/>
    <col min="1534" max="1534" width="5.33203125" style="101" customWidth="1"/>
    <col min="1535" max="1535" width="5.1640625" style="101" customWidth="1"/>
    <col min="1536" max="1536" width="7.1640625" style="101" customWidth="1"/>
    <col min="1537" max="1537" width="7" style="101" customWidth="1"/>
    <col min="1538" max="1538" width="5.5" style="101" customWidth="1"/>
    <col min="1539" max="1539" width="7" style="101" customWidth="1"/>
    <col min="1540" max="1540" width="43.33203125" style="101" customWidth="1"/>
    <col min="1541" max="1541" width="9.33203125" style="101"/>
    <col min="1542" max="1542" width="31.5" style="101" customWidth="1"/>
    <col min="1543" max="1543" width="9.33203125" style="101"/>
    <col min="1544" max="1544" width="26.33203125" style="101" customWidth="1"/>
    <col min="1545" max="1545" width="14.6640625" style="101" customWidth="1"/>
    <col min="1546" max="1546" width="12.33203125" style="101" customWidth="1"/>
    <col min="1547" max="1789" width="9.33203125" style="101"/>
    <col min="1790" max="1790" width="5.33203125" style="101" customWidth="1"/>
    <col min="1791" max="1791" width="5.1640625" style="101" customWidth="1"/>
    <col min="1792" max="1792" width="7.1640625" style="101" customWidth="1"/>
    <col min="1793" max="1793" width="7" style="101" customWidth="1"/>
    <col min="1794" max="1794" width="5.5" style="101" customWidth="1"/>
    <col min="1795" max="1795" width="7" style="101" customWidth="1"/>
    <col min="1796" max="1796" width="43.33203125" style="101" customWidth="1"/>
    <col min="1797" max="1797" width="9.33203125" style="101"/>
    <col min="1798" max="1798" width="31.5" style="101" customWidth="1"/>
    <col min="1799" max="1799" width="9.33203125" style="101"/>
    <col min="1800" max="1800" width="26.33203125" style="101" customWidth="1"/>
    <col min="1801" max="1801" width="14.6640625" style="101" customWidth="1"/>
    <col min="1802" max="1802" width="12.33203125" style="101" customWidth="1"/>
    <col min="1803" max="2045" width="9.33203125" style="101"/>
    <col min="2046" max="2046" width="5.33203125" style="101" customWidth="1"/>
    <col min="2047" max="2047" width="5.1640625" style="101" customWidth="1"/>
    <col min="2048" max="2048" width="7.1640625" style="101" customWidth="1"/>
    <col min="2049" max="2049" width="7" style="101" customWidth="1"/>
    <col min="2050" max="2050" width="5.5" style="101" customWidth="1"/>
    <col min="2051" max="2051" width="7" style="101" customWidth="1"/>
    <col min="2052" max="2052" width="43.33203125" style="101" customWidth="1"/>
    <col min="2053" max="2053" width="9.33203125" style="101"/>
    <col min="2054" max="2054" width="31.5" style="101" customWidth="1"/>
    <col min="2055" max="2055" width="9.33203125" style="101"/>
    <col min="2056" max="2056" width="26.33203125" style="101" customWidth="1"/>
    <col min="2057" max="2057" width="14.6640625" style="101" customWidth="1"/>
    <col min="2058" max="2058" width="12.33203125" style="101" customWidth="1"/>
    <col min="2059" max="2301" width="9.33203125" style="101"/>
    <col min="2302" max="2302" width="5.33203125" style="101" customWidth="1"/>
    <col min="2303" max="2303" width="5.1640625" style="101" customWidth="1"/>
    <col min="2304" max="2304" width="7.1640625" style="101" customWidth="1"/>
    <col min="2305" max="2305" width="7" style="101" customWidth="1"/>
    <col min="2306" max="2306" width="5.5" style="101" customWidth="1"/>
    <col min="2307" max="2307" width="7" style="101" customWidth="1"/>
    <col min="2308" max="2308" width="43.33203125" style="101" customWidth="1"/>
    <col min="2309" max="2309" width="9.33203125" style="101"/>
    <col min="2310" max="2310" width="31.5" style="101" customWidth="1"/>
    <col min="2311" max="2311" width="9.33203125" style="101"/>
    <col min="2312" max="2312" width="26.33203125" style="101" customWidth="1"/>
    <col min="2313" max="2313" width="14.6640625" style="101" customWidth="1"/>
    <col min="2314" max="2314" width="12.33203125" style="101" customWidth="1"/>
    <col min="2315" max="2557" width="9.33203125" style="101"/>
    <col min="2558" max="2558" width="5.33203125" style="101" customWidth="1"/>
    <col min="2559" max="2559" width="5.1640625" style="101" customWidth="1"/>
    <col min="2560" max="2560" width="7.1640625" style="101" customWidth="1"/>
    <col min="2561" max="2561" width="7" style="101" customWidth="1"/>
    <col min="2562" max="2562" width="5.5" style="101" customWidth="1"/>
    <col min="2563" max="2563" width="7" style="101" customWidth="1"/>
    <col min="2564" max="2564" width="43.33203125" style="101" customWidth="1"/>
    <col min="2565" max="2565" width="9.33203125" style="101"/>
    <col min="2566" max="2566" width="31.5" style="101" customWidth="1"/>
    <col min="2567" max="2567" width="9.33203125" style="101"/>
    <col min="2568" max="2568" width="26.33203125" style="101" customWidth="1"/>
    <col min="2569" max="2569" width="14.6640625" style="101" customWidth="1"/>
    <col min="2570" max="2570" width="12.33203125" style="101" customWidth="1"/>
    <col min="2571" max="2813" width="9.33203125" style="101"/>
    <col min="2814" max="2814" width="5.33203125" style="101" customWidth="1"/>
    <col min="2815" max="2815" width="5.1640625" style="101" customWidth="1"/>
    <col min="2816" max="2816" width="7.1640625" style="101" customWidth="1"/>
    <col min="2817" max="2817" width="7" style="101" customWidth="1"/>
    <col min="2818" max="2818" width="5.5" style="101" customWidth="1"/>
    <col min="2819" max="2819" width="7" style="101" customWidth="1"/>
    <col min="2820" max="2820" width="43.33203125" style="101" customWidth="1"/>
    <col min="2821" max="2821" width="9.33203125" style="101"/>
    <col min="2822" max="2822" width="31.5" style="101" customWidth="1"/>
    <col min="2823" max="2823" width="9.33203125" style="101"/>
    <col min="2824" max="2824" width="26.33203125" style="101" customWidth="1"/>
    <col min="2825" max="2825" width="14.6640625" style="101" customWidth="1"/>
    <col min="2826" max="2826" width="12.33203125" style="101" customWidth="1"/>
    <col min="2827" max="3069" width="9.33203125" style="101"/>
    <col min="3070" max="3070" width="5.33203125" style="101" customWidth="1"/>
    <col min="3071" max="3071" width="5.1640625" style="101" customWidth="1"/>
    <col min="3072" max="3072" width="7.1640625" style="101" customWidth="1"/>
    <col min="3073" max="3073" width="7" style="101" customWidth="1"/>
    <col min="3074" max="3074" width="5.5" style="101" customWidth="1"/>
    <col min="3075" max="3075" width="7" style="101" customWidth="1"/>
    <col min="3076" max="3076" width="43.33203125" style="101" customWidth="1"/>
    <col min="3077" max="3077" width="9.33203125" style="101"/>
    <col min="3078" max="3078" width="31.5" style="101" customWidth="1"/>
    <col min="3079" max="3079" width="9.33203125" style="101"/>
    <col min="3080" max="3080" width="26.33203125" style="101" customWidth="1"/>
    <col min="3081" max="3081" width="14.6640625" style="101" customWidth="1"/>
    <col min="3082" max="3082" width="12.33203125" style="101" customWidth="1"/>
    <col min="3083" max="3325" width="9.33203125" style="101"/>
    <col min="3326" max="3326" width="5.33203125" style="101" customWidth="1"/>
    <col min="3327" max="3327" width="5.1640625" style="101" customWidth="1"/>
    <col min="3328" max="3328" width="7.1640625" style="101" customWidth="1"/>
    <col min="3329" max="3329" width="7" style="101" customWidth="1"/>
    <col min="3330" max="3330" width="5.5" style="101" customWidth="1"/>
    <col min="3331" max="3331" width="7" style="101" customWidth="1"/>
    <col min="3332" max="3332" width="43.33203125" style="101" customWidth="1"/>
    <col min="3333" max="3333" width="9.33203125" style="101"/>
    <col min="3334" max="3334" width="31.5" style="101" customWidth="1"/>
    <col min="3335" max="3335" width="9.33203125" style="101"/>
    <col min="3336" max="3336" width="26.33203125" style="101" customWidth="1"/>
    <col min="3337" max="3337" width="14.6640625" style="101" customWidth="1"/>
    <col min="3338" max="3338" width="12.33203125" style="101" customWidth="1"/>
    <col min="3339" max="3581" width="9.33203125" style="101"/>
    <col min="3582" max="3582" width="5.33203125" style="101" customWidth="1"/>
    <col min="3583" max="3583" width="5.1640625" style="101" customWidth="1"/>
    <col min="3584" max="3584" width="7.1640625" style="101" customWidth="1"/>
    <col min="3585" max="3585" width="7" style="101" customWidth="1"/>
    <col min="3586" max="3586" width="5.5" style="101" customWidth="1"/>
    <col min="3587" max="3587" width="7" style="101" customWidth="1"/>
    <col min="3588" max="3588" width="43.33203125" style="101" customWidth="1"/>
    <col min="3589" max="3589" width="9.33203125" style="101"/>
    <col min="3590" max="3590" width="31.5" style="101" customWidth="1"/>
    <col min="3591" max="3591" width="9.33203125" style="101"/>
    <col min="3592" max="3592" width="26.33203125" style="101" customWidth="1"/>
    <col min="3593" max="3593" width="14.6640625" style="101" customWidth="1"/>
    <col min="3594" max="3594" width="12.33203125" style="101" customWidth="1"/>
    <col min="3595" max="3837" width="9.33203125" style="101"/>
    <col min="3838" max="3838" width="5.33203125" style="101" customWidth="1"/>
    <col min="3839" max="3839" width="5.1640625" style="101" customWidth="1"/>
    <col min="3840" max="3840" width="7.1640625" style="101" customWidth="1"/>
    <col min="3841" max="3841" width="7" style="101" customWidth="1"/>
    <col min="3842" max="3842" width="5.5" style="101" customWidth="1"/>
    <col min="3843" max="3843" width="7" style="101" customWidth="1"/>
    <col min="3844" max="3844" width="43.33203125" style="101" customWidth="1"/>
    <col min="3845" max="3845" width="9.33203125" style="101"/>
    <col min="3846" max="3846" width="31.5" style="101" customWidth="1"/>
    <col min="3847" max="3847" width="9.33203125" style="101"/>
    <col min="3848" max="3848" width="26.33203125" style="101" customWidth="1"/>
    <col min="3849" max="3849" width="14.6640625" style="101" customWidth="1"/>
    <col min="3850" max="3850" width="12.33203125" style="101" customWidth="1"/>
    <col min="3851" max="4093" width="9.33203125" style="101"/>
    <col min="4094" max="4094" width="5.33203125" style="101" customWidth="1"/>
    <col min="4095" max="4095" width="5.1640625" style="101" customWidth="1"/>
    <col min="4096" max="4096" width="7.1640625" style="101" customWidth="1"/>
    <col min="4097" max="4097" width="7" style="101" customWidth="1"/>
    <col min="4098" max="4098" width="5.5" style="101" customWidth="1"/>
    <col min="4099" max="4099" width="7" style="101" customWidth="1"/>
    <col min="4100" max="4100" width="43.33203125" style="101" customWidth="1"/>
    <col min="4101" max="4101" width="9.33203125" style="101"/>
    <col min="4102" max="4102" width="31.5" style="101" customWidth="1"/>
    <col min="4103" max="4103" width="9.33203125" style="101"/>
    <col min="4104" max="4104" width="26.33203125" style="101" customWidth="1"/>
    <col min="4105" max="4105" width="14.6640625" style="101" customWidth="1"/>
    <col min="4106" max="4106" width="12.33203125" style="101" customWidth="1"/>
    <col min="4107" max="4349" width="9.33203125" style="101"/>
    <col min="4350" max="4350" width="5.33203125" style="101" customWidth="1"/>
    <col min="4351" max="4351" width="5.1640625" style="101" customWidth="1"/>
    <col min="4352" max="4352" width="7.1640625" style="101" customWidth="1"/>
    <col min="4353" max="4353" width="7" style="101" customWidth="1"/>
    <col min="4354" max="4354" width="5.5" style="101" customWidth="1"/>
    <col min="4355" max="4355" width="7" style="101" customWidth="1"/>
    <col min="4356" max="4356" width="43.33203125" style="101" customWidth="1"/>
    <col min="4357" max="4357" width="9.33203125" style="101"/>
    <col min="4358" max="4358" width="31.5" style="101" customWidth="1"/>
    <col min="4359" max="4359" width="9.33203125" style="101"/>
    <col min="4360" max="4360" width="26.33203125" style="101" customWidth="1"/>
    <col min="4361" max="4361" width="14.6640625" style="101" customWidth="1"/>
    <col min="4362" max="4362" width="12.33203125" style="101" customWidth="1"/>
    <col min="4363" max="4605" width="9.33203125" style="101"/>
    <col min="4606" max="4606" width="5.33203125" style="101" customWidth="1"/>
    <col min="4607" max="4607" width="5.1640625" style="101" customWidth="1"/>
    <col min="4608" max="4608" width="7.1640625" style="101" customWidth="1"/>
    <col min="4609" max="4609" width="7" style="101" customWidth="1"/>
    <col min="4610" max="4610" width="5.5" style="101" customWidth="1"/>
    <col min="4611" max="4611" width="7" style="101" customWidth="1"/>
    <col min="4612" max="4612" width="43.33203125" style="101" customWidth="1"/>
    <col min="4613" max="4613" width="9.33203125" style="101"/>
    <col min="4614" max="4614" width="31.5" style="101" customWidth="1"/>
    <col min="4615" max="4615" width="9.33203125" style="101"/>
    <col min="4616" max="4616" width="26.33203125" style="101" customWidth="1"/>
    <col min="4617" max="4617" width="14.6640625" style="101" customWidth="1"/>
    <col min="4618" max="4618" width="12.33203125" style="101" customWidth="1"/>
    <col min="4619" max="4861" width="9.33203125" style="101"/>
    <col min="4862" max="4862" width="5.33203125" style="101" customWidth="1"/>
    <col min="4863" max="4863" width="5.1640625" style="101" customWidth="1"/>
    <col min="4864" max="4864" width="7.1640625" style="101" customWidth="1"/>
    <col min="4865" max="4865" width="7" style="101" customWidth="1"/>
    <col min="4866" max="4866" width="5.5" style="101" customWidth="1"/>
    <col min="4867" max="4867" width="7" style="101" customWidth="1"/>
    <col min="4868" max="4868" width="43.33203125" style="101" customWidth="1"/>
    <col min="4869" max="4869" width="9.33203125" style="101"/>
    <col min="4870" max="4870" width="31.5" style="101" customWidth="1"/>
    <col min="4871" max="4871" width="9.33203125" style="101"/>
    <col min="4872" max="4872" width="26.33203125" style="101" customWidth="1"/>
    <col min="4873" max="4873" width="14.6640625" style="101" customWidth="1"/>
    <col min="4874" max="4874" width="12.33203125" style="101" customWidth="1"/>
    <col min="4875" max="5117" width="9.33203125" style="101"/>
    <col min="5118" max="5118" width="5.33203125" style="101" customWidth="1"/>
    <col min="5119" max="5119" width="5.1640625" style="101" customWidth="1"/>
    <col min="5120" max="5120" width="7.1640625" style="101" customWidth="1"/>
    <col min="5121" max="5121" width="7" style="101" customWidth="1"/>
    <col min="5122" max="5122" width="5.5" style="101" customWidth="1"/>
    <col min="5123" max="5123" width="7" style="101" customWidth="1"/>
    <col min="5124" max="5124" width="43.33203125" style="101" customWidth="1"/>
    <col min="5125" max="5125" width="9.33203125" style="101"/>
    <col min="5126" max="5126" width="31.5" style="101" customWidth="1"/>
    <col min="5127" max="5127" width="9.33203125" style="101"/>
    <col min="5128" max="5128" width="26.33203125" style="101" customWidth="1"/>
    <col min="5129" max="5129" width="14.6640625" style="101" customWidth="1"/>
    <col min="5130" max="5130" width="12.33203125" style="101" customWidth="1"/>
    <col min="5131" max="5373" width="9.33203125" style="101"/>
    <col min="5374" max="5374" width="5.33203125" style="101" customWidth="1"/>
    <col min="5375" max="5375" width="5.1640625" style="101" customWidth="1"/>
    <col min="5376" max="5376" width="7.1640625" style="101" customWidth="1"/>
    <col min="5377" max="5377" width="7" style="101" customWidth="1"/>
    <col min="5378" max="5378" width="5.5" style="101" customWidth="1"/>
    <col min="5379" max="5379" width="7" style="101" customWidth="1"/>
    <col min="5380" max="5380" width="43.33203125" style="101" customWidth="1"/>
    <col min="5381" max="5381" width="9.33203125" style="101"/>
    <col min="5382" max="5382" width="31.5" style="101" customWidth="1"/>
    <col min="5383" max="5383" width="9.33203125" style="101"/>
    <col min="5384" max="5384" width="26.33203125" style="101" customWidth="1"/>
    <col min="5385" max="5385" width="14.6640625" style="101" customWidth="1"/>
    <col min="5386" max="5386" width="12.33203125" style="101" customWidth="1"/>
    <col min="5387" max="5629" width="9.33203125" style="101"/>
    <col min="5630" max="5630" width="5.33203125" style="101" customWidth="1"/>
    <col min="5631" max="5631" width="5.1640625" style="101" customWidth="1"/>
    <col min="5632" max="5632" width="7.1640625" style="101" customWidth="1"/>
    <col min="5633" max="5633" width="7" style="101" customWidth="1"/>
    <col min="5634" max="5634" width="5.5" style="101" customWidth="1"/>
    <col min="5635" max="5635" width="7" style="101" customWidth="1"/>
    <col min="5636" max="5636" width="43.33203125" style="101" customWidth="1"/>
    <col min="5637" max="5637" width="9.33203125" style="101"/>
    <col min="5638" max="5638" width="31.5" style="101" customWidth="1"/>
    <col min="5639" max="5639" width="9.33203125" style="101"/>
    <col min="5640" max="5640" width="26.33203125" style="101" customWidth="1"/>
    <col min="5641" max="5641" width="14.6640625" style="101" customWidth="1"/>
    <col min="5642" max="5642" width="12.33203125" style="101" customWidth="1"/>
    <col min="5643" max="5885" width="9.33203125" style="101"/>
    <col min="5886" max="5886" width="5.33203125" style="101" customWidth="1"/>
    <col min="5887" max="5887" width="5.1640625" style="101" customWidth="1"/>
    <col min="5888" max="5888" width="7.1640625" style="101" customWidth="1"/>
    <col min="5889" max="5889" width="7" style="101" customWidth="1"/>
    <col min="5890" max="5890" width="5.5" style="101" customWidth="1"/>
    <col min="5891" max="5891" width="7" style="101" customWidth="1"/>
    <col min="5892" max="5892" width="43.33203125" style="101" customWidth="1"/>
    <col min="5893" max="5893" width="9.33203125" style="101"/>
    <col min="5894" max="5894" width="31.5" style="101" customWidth="1"/>
    <col min="5895" max="5895" width="9.33203125" style="101"/>
    <col min="5896" max="5896" width="26.33203125" style="101" customWidth="1"/>
    <col min="5897" max="5897" width="14.6640625" style="101" customWidth="1"/>
    <col min="5898" max="5898" width="12.33203125" style="101" customWidth="1"/>
    <col min="5899" max="6141" width="9.33203125" style="101"/>
    <col min="6142" max="6142" width="5.33203125" style="101" customWidth="1"/>
    <col min="6143" max="6143" width="5.1640625" style="101" customWidth="1"/>
    <col min="6144" max="6144" width="7.1640625" style="101" customWidth="1"/>
    <col min="6145" max="6145" width="7" style="101" customWidth="1"/>
    <col min="6146" max="6146" width="5.5" style="101" customWidth="1"/>
    <col min="6147" max="6147" width="7" style="101" customWidth="1"/>
    <col min="6148" max="6148" width="43.33203125" style="101" customWidth="1"/>
    <col min="6149" max="6149" width="9.33203125" style="101"/>
    <col min="6150" max="6150" width="31.5" style="101" customWidth="1"/>
    <col min="6151" max="6151" width="9.33203125" style="101"/>
    <col min="6152" max="6152" width="26.33203125" style="101" customWidth="1"/>
    <col min="6153" max="6153" width="14.6640625" style="101" customWidth="1"/>
    <col min="6154" max="6154" width="12.33203125" style="101" customWidth="1"/>
    <col min="6155" max="6397" width="9.33203125" style="101"/>
    <col min="6398" max="6398" width="5.33203125" style="101" customWidth="1"/>
    <col min="6399" max="6399" width="5.1640625" style="101" customWidth="1"/>
    <col min="6400" max="6400" width="7.1640625" style="101" customWidth="1"/>
    <col min="6401" max="6401" width="7" style="101" customWidth="1"/>
    <col min="6402" max="6402" width="5.5" style="101" customWidth="1"/>
    <col min="6403" max="6403" width="7" style="101" customWidth="1"/>
    <col min="6404" max="6404" width="43.33203125" style="101" customWidth="1"/>
    <col min="6405" max="6405" width="9.33203125" style="101"/>
    <col min="6406" max="6406" width="31.5" style="101" customWidth="1"/>
    <col min="6407" max="6407" width="9.33203125" style="101"/>
    <col min="6408" max="6408" width="26.33203125" style="101" customWidth="1"/>
    <col min="6409" max="6409" width="14.6640625" style="101" customWidth="1"/>
    <col min="6410" max="6410" width="12.33203125" style="101" customWidth="1"/>
    <col min="6411" max="6653" width="9.33203125" style="101"/>
    <col min="6654" max="6654" width="5.33203125" style="101" customWidth="1"/>
    <col min="6655" max="6655" width="5.1640625" style="101" customWidth="1"/>
    <col min="6656" max="6656" width="7.1640625" style="101" customWidth="1"/>
    <col min="6657" max="6657" width="7" style="101" customWidth="1"/>
    <col min="6658" max="6658" width="5.5" style="101" customWidth="1"/>
    <col min="6659" max="6659" width="7" style="101" customWidth="1"/>
    <col min="6660" max="6660" width="43.33203125" style="101" customWidth="1"/>
    <col min="6661" max="6661" width="9.33203125" style="101"/>
    <col min="6662" max="6662" width="31.5" style="101" customWidth="1"/>
    <col min="6663" max="6663" width="9.33203125" style="101"/>
    <col min="6664" max="6664" width="26.33203125" style="101" customWidth="1"/>
    <col min="6665" max="6665" width="14.6640625" style="101" customWidth="1"/>
    <col min="6666" max="6666" width="12.33203125" style="101" customWidth="1"/>
    <col min="6667" max="6909" width="9.33203125" style="101"/>
    <col min="6910" max="6910" width="5.33203125" style="101" customWidth="1"/>
    <col min="6911" max="6911" width="5.1640625" style="101" customWidth="1"/>
    <col min="6912" max="6912" width="7.1640625" style="101" customWidth="1"/>
    <col min="6913" max="6913" width="7" style="101" customWidth="1"/>
    <col min="6914" max="6914" width="5.5" style="101" customWidth="1"/>
    <col min="6915" max="6915" width="7" style="101" customWidth="1"/>
    <col min="6916" max="6916" width="43.33203125" style="101" customWidth="1"/>
    <col min="6917" max="6917" width="9.33203125" style="101"/>
    <col min="6918" max="6918" width="31.5" style="101" customWidth="1"/>
    <col min="6919" max="6919" width="9.33203125" style="101"/>
    <col min="6920" max="6920" width="26.33203125" style="101" customWidth="1"/>
    <col min="6921" max="6921" width="14.6640625" style="101" customWidth="1"/>
    <col min="6922" max="6922" width="12.33203125" style="101" customWidth="1"/>
    <col min="6923" max="7165" width="9.33203125" style="101"/>
    <col min="7166" max="7166" width="5.33203125" style="101" customWidth="1"/>
    <col min="7167" max="7167" width="5.1640625" style="101" customWidth="1"/>
    <col min="7168" max="7168" width="7.1640625" style="101" customWidth="1"/>
    <col min="7169" max="7169" width="7" style="101" customWidth="1"/>
    <col min="7170" max="7170" width="5.5" style="101" customWidth="1"/>
    <col min="7171" max="7171" width="7" style="101" customWidth="1"/>
    <col min="7172" max="7172" width="43.33203125" style="101" customWidth="1"/>
    <col min="7173" max="7173" width="9.33203125" style="101"/>
    <col min="7174" max="7174" width="31.5" style="101" customWidth="1"/>
    <col min="7175" max="7175" width="9.33203125" style="101"/>
    <col min="7176" max="7176" width="26.33203125" style="101" customWidth="1"/>
    <col min="7177" max="7177" width="14.6640625" style="101" customWidth="1"/>
    <col min="7178" max="7178" width="12.33203125" style="101" customWidth="1"/>
    <col min="7179" max="7421" width="9.33203125" style="101"/>
    <col min="7422" max="7422" width="5.33203125" style="101" customWidth="1"/>
    <col min="7423" max="7423" width="5.1640625" style="101" customWidth="1"/>
    <col min="7424" max="7424" width="7.1640625" style="101" customWidth="1"/>
    <col min="7425" max="7425" width="7" style="101" customWidth="1"/>
    <col min="7426" max="7426" width="5.5" style="101" customWidth="1"/>
    <col min="7427" max="7427" width="7" style="101" customWidth="1"/>
    <col min="7428" max="7428" width="43.33203125" style="101" customWidth="1"/>
    <col min="7429" max="7429" width="9.33203125" style="101"/>
    <col min="7430" max="7430" width="31.5" style="101" customWidth="1"/>
    <col min="7431" max="7431" width="9.33203125" style="101"/>
    <col min="7432" max="7432" width="26.33203125" style="101" customWidth="1"/>
    <col min="7433" max="7433" width="14.6640625" style="101" customWidth="1"/>
    <col min="7434" max="7434" width="12.33203125" style="101" customWidth="1"/>
    <col min="7435" max="7677" width="9.33203125" style="101"/>
    <col min="7678" max="7678" width="5.33203125" style="101" customWidth="1"/>
    <col min="7679" max="7679" width="5.1640625" style="101" customWidth="1"/>
    <col min="7680" max="7680" width="7.1640625" style="101" customWidth="1"/>
    <col min="7681" max="7681" width="7" style="101" customWidth="1"/>
    <col min="7682" max="7682" width="5.5" style="101" customWidth="1"/>
    <col min="7683" max="7683" width="7" style="101" customWidth="1"/>
    <col min="7684" max="7684" width="43.33203125" style="101" customWidth="1"/>
    <col min="7685" max="7685" width="9.33203125" style="101"/>
    <col min="7686" max="7686" width="31.5" style="101" customWidth="1"/>
    <col min="7687" max="7687" width="9.33203125" style="101"/>
    <col min="7688" max="7688" width="26.33203125" style="101" customWidth="1"/>
    <col min="7689" max="7689" width="14.6640625" style="101" customWidth="1"/>
    <col min="7690" max="7690" width="12.33203125" style="101" customWidth="1"/>
    <col min="7691" max="7933" width="9.33203125" style="101"/>
    <col min="7934" max="7934" width="5.33203125" style="101" customWidth="1"/>
    <col min="7935" max="7935" width="5.1640625" style="101" customWidth="1"/>
    <col min="7936" max="7936" width="7.1640625" style="101" customWidth="1"/>
    <col min="7937" max="7937" width="7" style="101" customWidth="1"/>
    <col min="7938" max="7938" width="5.5" style="101" customWidth="1"/>
    <col min="7939" max="7939" width="7" style="101" customWidth="1"/>
    <col min="7940" max="7940" width="43.33203125" style="101" customWidth="1"/>
    <col min="7941" max="7941" width="9.33203125" style="101"/>
    <col min="7942" max="7942" width="31.5" style="101" customWidth="1"/>
    <col min="7943" max="7943" width="9.33203125" style="101"/>
    <col min="7944" max="7944" width="26.33203125" style="101" customWidth="1"/>
    <col min="7945" max="7945" width="14.6640625" style="101" customWidth="1"/>
    <col min="7946" max="7946" width="12.33203125" style="101" customWidth="1"/>
    <col min="7947" max="8189" width="9.33203125" style="101"/>
    <col min="8190" max="8190" width="5.33203125" style="101" customWidth="1"/>
    <col min="8191" max="8191" width="5.1640625" style="101" customWidth="1"/>
    <col min="8192" max="8192" width="7.1640625" style="101" customWidth="1"/>
    <col min="8193" max="8193" width="7" style="101" customWidth="1"/>
    <col min="8194" max="8194" width="5.5" style="101" customWidth="1"/>
    <col min="8195" max="8195" width="7" style="101" customWidth="1"/>
    <col min="8196" max="8196" width="43.33203125" style="101" customWidth="1"/>
    <col min="8197" max="8197" width="9.33203125" style="101"/>
    <col min="8198" max="8198" width="31.5" style="101" customWidth="1"/>
    <col min="8199" max="8199" width="9.33203125" style="101"/>
    <col min="8200" max="8200" width="26.33203125" style="101" customWidth="1"/>
    <col min="8201" max="8201" width="14.6640625" style="101" customWidth="1"/>
    <col min="8202" max="8202" width="12.33203125" style="101" customWidth="1"/>
    <col min="8203" max="8445" width="9.33203125" style="101"/>
    <col min="8446" max="8446" width="5.33203125" style="101" customWidth="1"/>
    <col min="8447" max="8447" width="5.1640625" style="101" customWidth="1"/>
    <col min="8448" max="8448" width="7.1640625" style="101" customWidth="1"/>
    <col min="8449" max="8449" width="7" style="101" customWidth="1"/>
    <col min="8450" max="8450" width="5.5" style="101" customWidth="1"/>
    <col min="8451" max="8451" width="7" style="101" customWidth="1"/>
    <col min="8452" max="8452" width="43.33203125" style="101" customWidth="1"/>
    <col min="8453" max="8453" width="9.33203125" style="101"/>
    <col min="8454" max="8454" width="31.5" style="101" customWidth="1"/>
    <col min="8455" max="8455" width="9.33203125" style="101"/>
    <col min="8456" max="8456" width="26.33203125" style="101" customWidth="1"/>
    <col min="8457" max="8457" width="14.6640625" style="101" customWidth="1"/>
    <col min="8458" max="8458" width="12.33203125" style="101" customWidth="1"/>
    <col min="8459" max="8701" width="9.33203125" style="101"/>
    <col min="8702" max="8702" width="5.33203125" style="101" customWidth="1"/>
    <col min="8703" max="8703" width="5.1640625" style="101" customWidth="1"/>
    <col min="8704" max="8704" width="7.1640625" style="101" customWidth="1"/>
    <col min="8705" max="8705" width="7" style="101" customWidth="1"/>
    <col min="8706" max="8706" width="5.5" style="101" customWidth="1"/>
    <col min="8707" max="8707" width="7" style="101" customWidth="1"/>
    <col min="8708" max="8708" width="43.33203125" style="101" customWidth="1"/>
    <col min="8709" max="8709" width="9.33203125" style="101"/>
    <col min="8710" max="8710" width="31.5" style="101" customWidth="1"/>
    <col min="8711" max="8711" width="9.33203125" style="101"/>
    <col min="8712" max="8712" width="26.33203125" style="101" customWidth="1"/>
    <col min="8713" max="8713" width="14.6640625" style="101" customWidth="1"/>
    <col min="8714" max="8714" width="12.33203125" style="101" customWidth="1"/>
    <col min="8715" max="8957" width="9.33203125" style="101"/>
    <col min="8958" max="8958" width="5.33203125" style="101" customWidth="1"/>
    <col min="8959" max="8959" width="5.1640625" style="101" customWidth="1"/>
    <col min="8960" max="8960" width="7.1640625" style="101" customWidth="1"/>
    <col min="8961" max="8961" width="7" style="101" customWidth="1"/>
    <col min="8962" max="8962" width="5.5" style="101" customWidth="1"/>
    <col min="8963" max="8963" width="7" style="101" customWidth="1"/>
    <col min="8964" max="8964" width="43.33203125" style="101" customWidth="1"/>
    <col min="8965" max="8965" width="9.33203125" style="101"/>
    <col min="8966" max="8966" width="31.5" style="101" customWidth="1"/>
    <col min="8967" max="8967" width="9.33203125" style="101"/>
    <col min="8968" max="8968" width="26.33203125" style="101" customWidth="1"/>
    <col min="8969" max="8969" width="14.6640625" style="101" customWidth="1"/>
    <col min="8970" max="8970" width="12.33203125" style="101" customWidth="1"/>
    <col min="8971" max="9213" width="9.33203125" style="101"/>
    <col min="9214" max="9214" width="5.33203125" style="101" customWidth="1"/>
    <col min="9215" max="9215" width="5.1640625" style="101" customWidth="1"/>
    <col min="9216" max="9216" width="7.1640625" style="101" customWidth="1"/>
    <col min="9217" max="9217" width="7" style="101" customWidth="1"/>
    <col min="9218" max="9218" width="5.5" style="101" customWidth="1"/>
    <col min="9219" max="9219" width="7" style="101" customWidth="1"/>
    <col min="9220" max="9220" width="43.33203125" style="101" customWidth="1"/>
    <col min="9221" max="9221" width="9.33203125" style="101"/>
    <col min="9222" max="9222" width="31.5" style="101" customWidth="1"/>
    <col min="9223" max="9223" width="9.33203125" style="101"/>
    <col min="9224" max="9224" width="26.33203125" style="101" customWidth="1"/>
    <col min="9225" max="9225" width="14.6640625" style="101" customWidth="1"/>
    <col min="9226" max="9226" width="12.33203125" style="101" customWidth="1"/>
    <col min="9227" max="9469" width="9.33203125" style="101"/>
    <col min="9470" max="9470" width="5.33203125" style="101" customWidth="1"/>
    <col min="9471" max="9471" width="5.1640625" style="101" customWidth="1"/>
    <col min="9472" max="9472" width="7.1640625" style="101" customWidth="1"/>
    <col min="9473" max="9473" width="7" style="101" customWidth="1"/>
    <col min="9474" max="9474" width="5.5" style="101" customWidth="1"/>
    <col min="9475" max="9475" width="7" style="101" customWidth="1"/>
    <col min="9476" max="9476" width="43.33203125" style="101" customWidth="1"/>
    <col min="9477" max="9477" width="9.33203125" style="101"/>
    <col min="9478" max="9478" width="31.5" style="101" customWidth="1"/>
    <col min="9479" max="9479" width="9.33203125" style="101"/>
    <col min="9480" max="9480" width="26.33203125" style="101" customWidth="1"/>
    <col min="9481" max="9481" width="14.6640625" style="101" customWidth="1"/>
    <col min="9482" max="9482" width="12.33203125" style="101" customWidth="1"/>
    <col min="9483" max="9725" width="9.33203125" style="101"/>
    <col min="9726" max="9726" width="5.33203125" style="101" customWidth="1"/>
    <col min="9727" max="9727" width="5.1640625" style="101" customWidth="1"/>
    <col min="9728" max="9728" width="7.1640625" style="101" customWidth="1"/>
    <col min="9729" max="9729" width="7" style="101" customWidth="1"/>
    <col min="9730" max="9730" width="5.5" style="101" customWidth="1"/>
    <col min="9731" max="9731" width="7" style="101" customWidth="1"/>
    <col min="9732" max="9732" width="43.33203125" style="101" customWidth="1"/>
    <col min="9733" max="9733" width="9.33203125" style="101"/>
    <col min="9734" max="9734" width="31.5" style="101" customWidth="1"/>
    <col min="9735" max="9735" width="9.33203125" style="101"/>
    <col min="9736" max="9736" width="26.33203125" style="101" customWidth="1"/>
    <col min="9737" max="9737" width="14.6640625" style="101" customWidth="1"/>
    <col min="9738" max="9738" width="12.33203125" style="101" customWidth="1"/>
    <col min="9739" max="9981" width="9.33203125" style="101"/>
    <col min="9982" max="9982" width="5.33203125" style="101" customWidth="1"/>
    <col min="9983" max="9983" width="5.1640625" style="101" customWidth="1"/>
    <col min="9984" max="9984" width="7.1640625" style="101" customWidth="1"/>
    <col min="9985" max="9985" width="7" style="101" customWidth="1"/>
    <col min="9986" max="9986" width="5.5" style="101" customWidth="1"/>
    <col min="9987" max="9987" width="7" style="101" customWidth="1"/>
    <col min="9988" max="9988" width="43.33203125" style="101" customWidth="1"/>
    <col min="9989" max="9989" width="9.33203125" style="101"/>
    <col min="9990" max="9990" width="31.5" style="101" customWidth="1"/>
    <col min="9991" max="9991" width="9.33203125" style="101"/>
    <col min="9992" max="9992" width="26.33203125" style="101" customWidth="1"/>
    <col min="9993" max="9993" width="14.6640625" style="101" customWidth="1"/>
    <col min="9994" max="9994" width="12.33203125" style="101" customWidth="1"/>
    <col min="9995" max="10237" width="9.33203125" style="101"/>
    <col min="10238" max="10238" width="5.33203125" style="101" customWidth="1"/>
    <col min="10239" max="10239" width="5.1640625" style="101" customWidth="1"/>
    <col min="10240" max="10240" width="7.1640625" style="101" customWidth="1"/>
    <col min="10241" max="10241" width="7" style="101" customWidth="1"/>
    <col min="10242" max="10242" width="5.5" style="101" customWidth="1"/>
    <col min="10243" max="10243" width="7" style="101" customWidth="1"/>
    <col min="10244" max="10244" width="43.33203125" style="101" customWidth="1"/>
    <col min="10245" max="10245" width="9.33203125" style="101"/>
    <col min="10246" max="10246" width="31.5" style="101" customWidth="1"/>
    <col min="10247" max="10247" width="9.33203125" style="101"/>
    <col min="10248" max="10248" width="26.33203125" style="101" customWidth="1"/>
    <col min="10249" max="10249" width="14.6640625" style="101" customWidth="1"/>
    <col min="10250" max="10250" width="12.33203125" style="101" customWidth="1"/>
    <col min="10251" max="10493" width="9.33203125" style="101"/>
    <col min="10494" max="10494" width="5.33203125" style="101" customWidth="1"/>
    <col min="10495" max="10495" width="5.1640625" style="101" customWidth="1"/>
    <col min="10496" max="10496" width="7.1640625" style="101" customWidth="1"/>
    <col min="10497" max="10497" width="7" style="101" customWidth="1"/>
    <col min="10498" max="10498" width="5.5" style="101" customWidth="1"/>
    <col min="10499" max="10499" width="7" style="101" customWidth="1"/>
    <col min="10500" max="10500" width="43.33203125" style="101" customWidth="1"/>
    <col min="10501" max="10501" width="9.33203125" style="101"/>
    <col min="10502" max="10502" width="31.5" style="101" customWidth="1"/>
    <col min="10503" max="10503" width="9.33203125" style="101"/>
    <col min="10504" max="10504" width="26.33203125" style="101" customWidth="1"/>
    <col min="10505" max="10505" width="14.6640625" style="101" customWidth="1"/>
    <col min="10506" max="10506" width="12.33203125" style="101" customWidth="1"/>
    <col min="10507" max="10749" width="9.33203125" style="101"/>
    <col min="10750" max="10750" width="5.33203125" style="101" customWidth="1"/>
    <col min="10751" max="10751" width="5.1640625" style="101" customWidth="1"/>
    <col min="10752" max="10752" width="7.1640625" style="101" customWidth="1"/>
    <col min="10753" max="10753" width="7" style="101" customWidth="1"/>
    <col min="10754" max="10754" width="5.5" style="101" customWidth="1"/>
    <col min="10755" max="10755" width="7" style="101" customWidth="1"/>
    <col min="10756" max="10756" width="43.33203125" style="101" customWidth="1"/>
    <col min="10757" max="10757" width="9.33203125" style="101"/>
    <col min="10758" max="10758" width="31.5" style="101" customWidth="1"/>
    <col min="10759" max="10759" width="9.33203125" style="101"/>
    <col min="10760" max="10760" width="26.33203125" style="101" customWidth="1"/>
    <col min="10761" max="10761" width="14.6640625" style="101" customWidth="1"/>
    <col min="10762" max="10762" width="12.33203125" style="101" customWidth="1"/>
    <col min="10763" max="11005" width="9.33203125" style="101"/>
    <col min="11006" max="11006" width="5.33203125" style="101" customWidth="1"/>
    <col min="11007" max="11007" width="5.1640625" style="101" customWidth="1"/>
    <col min="11008" max="11008" width="7.1640625" style="101" customWidth="1"/>
    <col min="11009" max="11009" width="7" style="101" customWidth="1"/>
    <col min="11010" max="11010" width="5.5" style="101" customWidth="1"/>
    <col min="11011" max="11011" width="7" style="101" customWidth="1"/>
    <col min="11012" max="11012" width="43.33203125" style="101" customWidth="1"/>
    <col min="11013" max="11013" width="9.33203125" style="101"/>
    <col min="11014" max="11014" width="31.5" style="101" customWidth="1"/>
    <col min="11015" max="11015" width="9.33203125" style="101"/>
    <col min="11016" max="11016" width="26.33203125" style="101" customWidth="1"/>
    <col min="11017" max="11017" width="14.6640625" style="101" customWidth="1"/>
    <col min="11018" max="11018" width="12.33203125" style="101" customWidth="1"/>
    <col min="11019" max="11261" width="9.33203125" style="101"/>
    <col min="11262" max="11262" width="5.33203125" style="101" customWidth="1"/>
    <col min="11263" max="11263" width="5.1640625" style="101" customWidth="1"/>
    <col min="11264" max="11264" width="7.1640625" style="101" customWidth="1"/>
    <col min="11265" max="11265" width="7" style="101" customWidth="1"/>
    <col min="11266" max="11266" width="5.5" style="101" customWidth="1"/>
    <col min="11267" max="11267" width="7" style="101" customWidth="1"/>
    <col min="11268" max="11268" width="43.33203125" style="101" customWidth="1"/>
    <col min="11269" max="11269" width="9.33203125" style="101"/>
    <col min="11270" max="11270" width="31.5" style="101" customWidth="1"/>
    <col min="11271" max="11271" width="9.33203125" style="101"/>
    <col min="11272" max="11272" width="26.33203125" style="101" customWidth="1"/>
    <col min="11273" max="11273" width="14.6640625" style="101" customWidth="1"/>
    <col min="11274" max="11274" width="12.33203125" style="101" customWidth="1"/>
    <col min="11275" max="11517" width="9.33203125" style="101"/>
    <col min="11518" max="11518" width="5.33203125" style="101" customWidth="1"/>
    <col min="11519" max="11519" width="5.1640625" style="101" customWidth="1"/>
    <col min="11520" max="11520" width="7.1640625" style="101" customWidth="1"/>
    <col min="11521" max="11521" width="7" style="101" customWidth="1"/>
    <col min="11522" max="11522" width="5.5" style="101" customWidth="1"/>
    <col min="11523" max="11523" width="7" style="101" customWidth="1"/>
    <col min="11524" max="11524" width="43.33203125" style="101" customWidth="1"/>
    <col min="11525" max="11525" width="9.33203125" style="101"/>
    <col min="11526" max="11526" width="31.5" style="101" customWidth="1"/>
    <col min="11527" max="11527" width="9.33203125" style="101"/>
    <col min="11528" max="11528" width="26.33203125" style="101" customWidth="1"/>
    <col min="11529" max="11529" width="14.6640625" style="101" customWidth="1"/>
    <col min="11530" max="11530" width="12.33203125" style="101" customWidth="1"/>
    <col min="11531" max="11773" width="9.33203125" style="101"/>
    <col min="11774" max="11774" width="5.33203125" style="101" customWidth="1"/>
    <col min="11775" max="11775" width="5.1640625" style="101" customWidth="1"/>
    <col min="11776" max="11776" width="7.1640625" style="101" customWidth="1"/>
    <col min="11777" max="11777" width="7" style="101" customWidth="1"/>
    <col min="11778" max="11778" width="5.5" style="101" customWidth="1"/>
    <col min="11779" max="11779" width="7" style="101" customWidth="1"/>
    <col min="11780" max="11780" width="43.33203125" style="101" customWidth="1"/>
    <col min="11781" max="11781" width="9.33203125" style="101"/>
    <col min="11782" max="11782" width="31.5" style="101" customWidth="1"/>
    <col min="11783" max="11783" width="9.33203125" style="101"/>
    <col min="11784" max="11784" width="26.33203125" style="101" customWidth="1"/>
    <col min="11785" max="11785" width="14.6640625" style="101" customWidth="1"/>
    <col min="11786" max="11786" width="12.33203125" style="101" customWidth="1"/>
    <col min="11787" max="12029" width="9.33203125" style="101"/>
    <col min="12030" max="12030" width="5.33203125" style="101" customWidth="1"/>
    <col min="12031" max="12031" width="5.1640625" style="101" customWidth="1"/>
    <col min="12032" max="12032" width="7.1640625" style="101" customWidth="1"/>
    <col min="12033" max="12033" width="7" style="101" customWidth="1"/>
    <col min="12034" max="12034" width="5.5" style="101" customWidth="1"/>
    <col min="12035" max="12035" width="7" style="101" customWidth="1"/>
    <col min="12036" max="12036" width="43.33203125" style="101" customWidth="1"/>
    <col min="12037" max="12037" width="9.33203125" style="101"/>
    <col min="12038" max="12038" width="31.5" style="101" customWidth="1"/>
    <col min="12039" max="12039" width="9.33203125" style="101"/>
    <col min="12040" max="12040" width="26.33203125" style="101" customWidth="1"/>
    <col min="12041" max="12041" width="14.6640625" style="101" customWidth="1"/>
    <col min="12042" max="12042" width="12.33203125" style="101" customWidth="1"/>
    <col min="12043" max="12285" width="9.33203125" style="101"/>
    <col min="12286" max="12286" width="5.33203125" style="101" customWidth="1"/>
    <col min="12287" max="12287" width="5.1640625" style="101" customWidth="1"/>
    <col min="12288" max="12288" width="7.1640625" style="101" customWidth="1"/>
    <col min="12289" max="12289" width="7" style="101" customWidth="1"/>
    <col min="12290" max="12290" width="5.5" style="101" customWidth="1"/>
    <col min="12291" max="12291" width="7" style="101" customWidth="1"/>
    <col min="12292" max="12292" width="43.33203125" style="101" customWidth="1"/>
    <col min="12293" max="12293" width="9.33203125" style="101"/>
    <col min="12294" max="12294" width="31.5" style="101" customWidth="1"/>
    <col min="12295" max="12295" width="9.33203125" style="101"/>
    <col min="12296" max="12296" width="26.33203125" style="101" customWidth="1"/>
    <col min="12297" max="12297" width="14.6640625" style="101" customWidth="1"/>
    <col min="12298" max="12298" width="12.33203125" style="101" customWidth="1"/>
    <col min="12299" max="12541" width="9.33203125" style="101"/>
    <col min="12542" max="12542" width="5.33203125" style="101" customWidth="1"/>
    <col min="12543" max="12543" width="5.1640625" style="101" customWidth="1"/>
    <col min="12544" max="12544" width="7.1640625" style="101" customWidth="1"/>
    <col min="12545" max="12545" width="7" style="101" customWidth="1"/>
    <col min="12546" max="12546" width="5.5" style="101" customWidth="1"/>
    <col min="12547" max="12547" width="7" style="101" customWidth="1"/>
    <col min="12548" max="12548" width="43.33203125" style="101" customWidth="1"/>
    <col min="12549" max="12549" width="9.33203125" style="101"/>
    <col min="12550" max="12550" width="31.5" style="101" customWidth="1"/>
    <col min="12551" max="12551" width="9.33203125" style="101"/>
    <col min="12552" max="12552" width="26.33203125" style="101" customWidth="1"/>
    <col min="12553" max="12553" width="14.6640625" style="101" customWidth="1"/>
    <col min="12554" max="12554" width="12.33203125" style="101" customWidth="1"/>
    <col min="12555" max="12797" width="9.33203125" style="101"/>
    <col min="12798" max="12798" width="5.33203125" style="101" customWidth="1"/>
    <col min="12799" max="12799" width="5.1640625" style="101" customWidth="1"/>
    <col min="12800" max="12800" width="7.1640625" style="101" customWidth="1"/>
    <col min="12801" max="12801" width="7" style="101" customWidth="1"/>
    <col min="12802" max="12802" width="5.5" style="101" customWidth="1"/>
    <col min="12803" max="12803" width="7" style="101" customWidth="1"/>
    <col min="12804" max="12804" width="43.33203125" style="101" customWidth="1"/>
    <col min="12805" max="12805" width="9.33203125" style="101"/>
    <col min="12806" max="12806" width="31.5" style="101" customWidth="1"/>
    <col min="12807" max="12807" width="9.33203125" style="101"/>
    <col min="12808" max="12808" width="26.33203125" style="101" customWidth="1"/>
    <col min="12809" max="12809" width="14.6640625" style="101" customWidth="1"/>
    <col min="12810" max="12810" width="12.33203125" style="101" customWidth="1"/>
    <col min="12811" max="13053" width="9.33203125" style="101"/>
    <col min="13054" max="13054" width="5.33203125" style="101" customWidth="1"/>
    <col min="13055" max="13055" width="5.1640625" style="101" customWidth="1"/>
    <col min="13056" max="13056" width="7.1640625" style="101" customWidth="1"/>
    <col min="13057" max="13057" width="7" style="101" customWidth="1"/>
    <col min="13058" max="13058" width="5.5" style="101" customWidth="1"/>
    <col min="13059" max="13059" width="7" style="101" customWidth="1"/>
    <col min="13060" max="13060" width="43.33203125" style="101" customWidth="1"/>
    <col min="13061" max="13061" width="9.33203125" style="101"/>
    <col min="13062" max="13062" width="31.5" style="101" customWidth="1"/>
    <col min="13063" max="13063" width="9.33203125" style="101"/>
    <col min="13064" max="13064" width="26.33203125" style="101" customWidth="1"/>
    <col min="13065" max="13065" width="14.6640625" style="101" customWidth="1"/>
    <col min="13066" max="13066" width="12.33203125" style="101" customWidth="1"/>
    <col min="13067" max="13309" width="9.33203125" style="101"/>
    <col min="13310" max="13310" width="5.33203125" style="101" customWidth="1"/>
    <col min="13311" max="13311" width="5.1640625" style="101" customWidth="1"/>
    <col min="13312" max="13312" width="7.1640625" style="101" customWidth="1"/>
    <col min="13313" max="13313" width="7" style="101" customWidth="1"/>
    <col min="13314" max="13314" width="5.5" style="101" customWidth="1"/>
    <col min="13315" max="13315" width="7" style="101" customWidth="1"/>
    <col min="13316" max="13316" width="43.33203125" style="101" customWidth="1"/>
    <col min="13317" max="13317" width="9.33203125" style="101"/>
    <col min="13318" max="13318" width="31.5" style="101" customWidth="1"/>
    <col min="13319" max="13319" width="9.33203125" style="101"/>
    <col min="13320" max="13320" width="26.33203125" style="101" customWidth="1"/>
    <col min="13321" max="13321" width="14.6640625" style="101" customWidth="1"/>
    <col min="13322" max="13322" width="12.33203125" style="101" customWidth="1"/>
    <col min="13323" max="13565" width="9.33203125" style="101"/>
    <col min="13566" max="13566" width="5.33203125" style="101" customWidth="1"/>
    <col min="13567" max="13567" width="5.1640625" style="101" customWidth="1"/>
    <col min="13568" max="13568" width="7.1640625" style="101" customWidth="1"/>
    <col min="13569" max="13569" width="7" style="101" customWidth="1"/>
    <col min="13570" max="13570" width="5.5" style="101" customWidth="1"/>
    <col min="13571" max="13571" width="7" style="101" customWidth="1"/>
    <col min="13572" max="13572" width="43.33203125" style="101" customWidth="1"/>
    <col min="13573" max="13573" width="9.33203125" style="101"/>
    <col min="13574" max="13574" width="31.5" style="101" customWidth="1"/>
    <col min="13575" max="13575" width="9.33203125" style="101"/>
    <col min="13576" max="13576" width="26.33203125" style="101" customWidth="1"/>
    <col min="13577" max="13577" width="14.6640625" style="101" customWidth="1"/>
    <col min="13578" max="13578" width="12.33203125" style="101" customWidth="1"/>
    <col min="13579" max="13821" width="9.33203125" style="101"/>
    <col min="13822" max="13822" width="5.33203125" style="101" customWidth="1"/>
    <col min="13823" max="13823" width="5.1640625" style="101" customWidth="1"/>
    <col min="13824" max="13824" width="7.1640625" style="101" customWidth="1"/>
    <col min="13825" max="13825" width="7" style="101" customWidth="1"/>
    <col min="13826" max="13826" width="5.5" style="101" customWidth="1"/>
    <col min="13827" max="13827" width="7" style="101" customWidth="1"/>
    <col min="13828" max="13828" width="43.33203125" style="101" customWidth="1"/>
    <col min="13829" max="13829" width="9.33203125" style="101"/>
    <col min="13830" max="13830" width="31.5" style="101" customWidth="1"/>
    <col min="13831" max="13831" width="9.33203125" style="101"/>
    <col min="13832" max="13832" width="26.33203125" style="101" customWidth="1"/>
    <col min="13833" max="13833" width="14.6640625" style="101" customWidth="1"/>
    <col min="13834" max="13834" width="12.33203125" style="101" customWidth="1"/>
    <col min="13835" max="14077" width="9.33203125" style="101"/>
    <col min="14078" max="14078" width="5.33203125" style="101" customWidth="1"/>
    <col min="14079" max="14079" width="5.1640625" style="101" customWidth="1"/>
    <col min="14080" max="14080" width="7.1640625" style="101" customWidth="1"/>
    <col min="14081" max="14081" width="7" style="101" customWidth="1"/>
    <col min="14082" max="14082" width="5.5" style="101" customWidth="1"/>
    <col min="14083" max="14083" width="7" style="101" customWidth="1"/>
    <col min="14084" max="14084" width="43.33203125" style="101" customWidth="1"/>
    <col min="14085" max="14085" width="9.33203125" style="101"/>
    <col min="14086" max="14086" width="31.5" style="101" customWidth="1"/>
    <col min="14087" max="14087" width="9.33203125" style="101"/>
    <col min="14088" max="14088" width="26.33203125" style="101" customWidth="1"/>
    <col min="14089" max="14089" width="14.6640625" style="101" customWidth="1"/>
    <col min="14090" max="14090" width="12.33203125" style="101" customWidth="1"/>
    <col min="14091" max="14333" width="9.33203125" style="101"/>
    <col min="14334" max="14334" width="5.33203125" style="101" customWidth="1"/>
    <col min="14335" max="14335" width="5.1640625" style="101" customWidth="1"/>
    <col min="14336" max="14336" width="7.1640625" style="101" customWidth="1"/>
    <col min="14337" max="14337" width="7" style="101" customWidth="1"/>
    <col min="14338" max="14338" width="5.5" style="101" customWidth="1"/>
    <col min="14339" max="14339" width="7" style="101" customWidth="1"/>
    <col min="14340" max="14340" width="43.33203125" style="101" customWidth="1"/>
    <col min="14341" max="14341" width="9.33203125" style="101"/>
    <col min="14342" max="14342" width="31.5" style="101" customWidth="1"/>
    <col min="14343" max="14343" width="9.33203125" style="101"/>
    <col min="14344" max="14344" width="26.33203125" style="101" customWidth="1"/>
    <col min="14345" max="14345" width="14.6640625" style="101" customWidth="1"/>
    <col min="14346" max="14346" width="12.33203125" style="101" customWidth="1"/>
    <col min="14347" max="14589" width="9.33203125" style="101"/>
    <col min="14590" max="14590" width="5.33203125" style="101" customWidth="1"/>
    <col min="14591" max="14591" width="5.1640625" style="101" customWidth="1"/>
    <col min="14592" max="14592" width="7.1640625" style="101" customWidth="1"/>
    <col min="14593" max="14593" width="7" style="101" customWidth="1"/>
    <col min="14594" max="14594" width="5.5" style="101" customWidth="1"/>
    <col min="14595" max="14595" width="7" style="101" customWidth="1"/>
    <col min="14596" max="14596" width="43.33203125" style="101" customWidth="1"/>
    <col min="14597" max="14597" width="9.33203125" style="101"/>
    <col min="14598" max="14598" width="31.5" style="101" customWidth="1"/>
    <col min="14599" max="14599" width="9.33203125" style="101"/>
    <col min="14600" max="14600" width="26.33203125" style="101" customWidth="1"/>
    <col min="14601" max="14601" width="14.6640625" style="101" customWidth="1"/>
    <col min="14602" max="14602" width="12.33203125" style="101" customWidth="1"/>
    <col min="14603" max="14845" width="9.33203125" style="101"/>
    <col min="14846" max="14846" width="5.33203125" style="101" customWidth="1"/>
    <col min="14847" max="14847" width="5.1640625" style="101" customWidth="1"/>
    <col min="14848" max="14848" width="7.1640625" style="101" customWidth="1"/>
    <col min="14849" max="14849" width="7" style="101" customWidth="1"/>
    <col min="14850" max="14850" width="5.5" style="101" customWidth="1"/>
    <col min="14851" max="14851" width="7" style="101" customWidth="1"/>
    <col min="14852" max="14852" width="43.33203125" style="101" customWidth="1"/>
    <col min="14853" max="14853" width="9.33203125" style="101"/>
    <col min="14854" max="14854" width="31.5" style="101" customWidth="1"/>
    <col min="14855" max="14855" width="9.33203125" style="101"/>
    <col min="14856" max="14856" width="26.33203125" style="101" customWidth="1"/>
    <col min="14857" max="14857" width="14.6640625" style="101" customWidth="1"/>
    <col min="14858" max="14858" width="12.33203125" style="101" customWidth="1"/>
    <col min="14859" max="15101" width="9.33203125" style="101"/>
    <col min="15102" max="15102" width="5.33203125" style="101" customWidth="1"/>
    <col min="15103" max="15103" width="5.1640625" style="101" customWidth="1"/>
    <col min="15104" max="15104" width="7.1640625" style="101" customWidth="1"/>
    <col min="15105" max="15105" width="7" style="101" customWidth="1"/>
    <col min="15106" max="15106" width="5.5" style="101" customWidth="1"/>
    <col min="15107" max="15107" width="7" style="101" customWidth="1"/>
    <col min="15108" max="15108" width="43.33203125" style="101" customWidth="1"/>
    <col min="15109" max="15109" width="9.33203125" style="101"/>
    <col min="15110" max="15110" width="31.5" style="101" customWidth="1"/>
    <col min="15111" max="15111" width="9.33203125" style="101"/>
    <col min="15112" max="15112" width="26.33203125" style="101" customWidth="1"/>
    <col min="15113" max="15113" width="14.6640625" style="101" customWidth="1"/>
    <col min="15114" max="15114" width="12.33203125" style="101" customWidth="1"/>
    <col min="15115" max="15357" width="9.33203125" style="101"/>
    <col min="15358" max="15358" width="5.33203125" style="101" customWidth="1"/>
    <col min="15359" max="15359" width="5.1640625" style="101" customWidth="1"/>
    <col min="15360" max="15360" width="7.1640625" style="101" customWidth="1"/>
    <col min="15361" max="15361" width="7" style="101" customWidth="1"/>
    <col min="15362" max="15362" width="5.5" style="101" customWidth="1"/>
    <col min="15363" max="15363" width="7" style="101" customWidth="1"/>
    <col min="15364" max="15364" width="43.33203125" style="101" customWidth="1"/>
    <col min="15365" max="15365" width="9.33203125" style="101"/>
    <col min="15366" max="15366" width="31.5" style="101" customWidth="1"/>
    <col min="15367" max="15367" width="9.33203125" style="101"/>
    <col min="15368" max="15368" width="26.33203125" style="101" customWidth="1"/>
    <col min="15369" max="15369" width="14.6640625" style="101" customWidth="1"/>
    <col min="15370" max="15370" width="12.33203125" style="101" customWidth="1"/>
    <col min="15371" max="15613" width="9.33203125" style="101"/>
    <col min="15614" max="15614" width="5.33203125" style="101" customWidth="1"/>
    <col min="15615" max="15615" width="5.1640625" style="101" customWidth="1"/>
    <col min="15616" max="15616" width="7.1640625" style="101" customWidth="1"/>
    <col min="15617" max="15617" width="7" style="101" customWidth="1"/>
    <col min="15618" max="15618" width="5.5" style="101" customWidth="1"/>
    <col min="15619" max="15619" width="7" style="101" customWidth="1"/>
    <col min="15620" max="15620" width="43.33203125" style="101" customWidth="1"/>
    <col min="15621" max="15621" width="9.33203125" style="101"/>
    <col min="15622" max="15622" width="31.5" style="101" customWidth="1"/>
    <col min="15623" max="15623" width="9.33203125" style="101"/>
    <col min="15624" max="15624" width="26.33203125" style="101" customWidth="1"/>
    <col min="15625" max="15625" width="14.6640625" style="101" customWidth="1"/>
    <col min="15626" max="15626" width="12.33203125" style="101" customWidth="1"/>
    <col min="15627" max="15869" width="9.33203125" style="101"/>
    <col min="15870" max="15870" width="5.33203125" style="101" customWidth="1"/>
    <col min="15871" max="15871" width="5.1640625" style="101" customWidth="1"/>
    <col min="15872" max="15872" width="7.1640625" style="101" customWidth="1"/>
    <col min="15873" max="15873" width="7" style="101" customWidth="1"/>
    <col min="15874" max="15874" width="5.5" style="101" customWidth="1"/>
    <col min="15875" max="15875" width="7" style="101" customWidth="1"/>
    <col min="15876" max="15876" width="43.33203125" style="101" customWidth="1"/>
    <col min="15877" max="15877" width="9.33203125" style="101"/>
    <col min="15878" max="15878" width="31.5" style="101" customWidth="1"/>
    <col min="15879" max="15879" width="9.33203125" style="101"/>
    <col min="15880" max="15880" width="26.33203125" style="101" customWidth="1"/>
    <col min="15881" max="15881" width="14.6640625" style="101" customWidth="1"/>
    <col min="15882" max="15882" width="12.33203125" style="101" customWidth="1"/>
    <col min="15883" max="16125" width="9.33203125" style="101"/>
    <col min="16126" max="16126" width="5.33203125" style="101" customWidth="1"/>
    <col min="16127" max="16127" width="5.1640625" style="101" customWidth="1"/>
    <col min="16128" max="16128" width="7.1640625" style="101" customWidth="1"/>
    <col min="16129" max="16129" width="7" style="101" customWidth="1"/>
    <col min="16130" max="16130" width="5.5" style="101" customWidth="1"/>
    <col min="16131" max="16131" width="7" style="101" customWidth="1"/>
    <col min="16132" max="16132" width="43.33203125" style="101" customWidth="1"/>
    <col min="16133" max="16133" width="9.33203125" style="101"/>
    <col min="16134" max="16134" width="31.5" style="101" customWidth="1"/>
    <col min="16135" max="16135" width="9.33203125" style="101"/>
    <col min="16136" max="16136" width="26.33203125" style="101" customWidth="1"/>
    <col min="16137" max="16137" width="14.6640625" style="101" customWidth="1"/>
    <col min="16138" max="16138" width="12.33203125" style="101" customWidth="1"/>
    <col min="16139" max="16384" width="9.33203125" style="101"/>
  </cols>
  <sheetData>
    <row r="1" spans="1:13" ht="84.75" customHeight="1">
      <c r="A1" s="145"/>
      <c r="B1" s="145"/>
      <c r="C1" s="145"/>
      <c r="D1" s="145"/>
      <c r="E1" s="145"/>
      <c r="F1" s="145"/>
      <c r="G1" s="145"/>
      <c r="H1" s="102"/>
      <c r="I1" s="145" t="s">
        <v>376</v>
      </c>
      <c r="J1" s="145"/>
      <c r="K1" s="145"/>
      <c r="L1" s="145"/>
      <c r="M1" s="145"/>
    </row>
    <row r="2" spans="1:13" s="103" customFormat="1" ht="19.5" customHeight="1">
      <c r="A2" s="146" t="s">
        <v>371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</row>
    <row r="3" spans="1:13" s="103" customFormat="1" ht="14.25">
      <c r="A3" s="102"/>
      <c r="B3" s="102"/>
      <c r="C3" s="102"/>
      <c r="D3" s="102"/>
      <c r="E3" s="102"/>
      <c r="F3" s="102"/>
      <c r="G3" s="147" t="s">
        <v>321</v>
      </c>
      <c r="H3" s="147"/>
      <c r="I3" s="147"/>
      <c r="J3" s="102"/>
      <c r="K3" s="102"/>
      <c r="L3" s="102"/>
      <c r="M3" s="104"/>
    </row>
    <row r="4" spans="1:13" s="103" customFormat="1" ht="51" customHeight="1">
      <c r="A4" s="148" t="s">
        <v>372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</row>
    <row r="5" spans="1:13" ht="14.25">
      <c r="A5" s="144" t="s">
        <v>322</v>
      </c>
      <c r="B5" s="149" t="s">
        <v>323</v>
      </c>
      <c r="C5" s="149"/>
      <c r="D5" s="149"/>
      <c r="E5" s="149"/>
      <c r="F5" s="144" t="s">
        <v>324</v>
      </c>
      <c r="G5" s="144" t="s">
        <v>325</v>
      </c>
      <c r="H5" s="144" t="s">
        <v>326</v>
      </c>
      <c r="I5" s="144"/>
      <c r="J5" s="144" t="s">
        <v>327</v>
      </c>
      <c r="K5" s="144"/>
      <c r="L5" s="144" t="s">
        <v>328</v>
      </c>
      <c r="M5" s="162" t="s">
        <v>329</v>
      </c>
    </row>
    <row r="6" spans="1:13" ht="15.75" customHeight="1">
      <c r="A6" s="144"/>
      <c r="B6" s="149" t="s">
        <v>330</v>
      </c>
      <c r="C6" s="149"/>
      <c r="D6" s="149" t="s">
        <v>331</v>
      </c>
      <c r="E6" s="149"/>
      <c r="F6" s="144"/>
      <c r="G6" s="144"/>
      <c r="H6" s="144"/>
      <c r="I6" s="144"/>
      <c r="J6" s="144"/>
      <c r="K6" s="144"/>
      <c r="L6" s="144"/>
      <c r="M6" s="162"/>
    </row>
    <row r="7" spans="1:13" ht="15.75">
      <c r="A7" s="144"/>
      <c r="B7" s="149" t="s">
        <v>332</v>
      </c>
      <c r="C7" s="149" t="s">
        <v>333</v>
      </c>
      <c r="D7" s="105" t="s">
        <v>332</v>
      </c>
      <c r="E7" s="106" t="s">
        <v>333</v>
      </c>
      <c r="F7" s="144"/>
      <c r="G7" s="144"/>
      <c r="H7" s="144"/>
      <c r="I7" s="144"/>
      <c r="J7" s="144"/>
      <c r="K7" s="144"/>
      <c r="L7" s="144"/>
      <c r="M7" s="162"/>
    </row>
    <row r="8" spans="1:13" ht="12" customHeight="1">
      <c r="A8" s="144"/>
      <c r="B8" s="149"/>
      <c r="C8" s="149"/>
      <c r="D8" s="106" t="s">
        <v>334</v>
      </c>
      <c r="E8" s="106" t="s">
        <v>334</v>
      </c>
      <c r="F8" s="144"/>
      <c r="G8" s="144"/>
      <c r="H8" s="144"/>
      <c r="I8" s="144"/>
      <c r="J8" s="144"/>
      <c r="K8" s="144"/>
      <c r="L8" s="144"/>
      <c r="M8" s="162"/>
    </row>
    <row r="9" spans="1:13" ht="12" customHeight="1">
      <c r="A9" s="144"/>
      <c r="B9" s="149" t="s">
        <v>330</v>
      </c>
      <c r="C9" s="149"/>
      <c r="D9" s="149" t="s">
        <v>331</v>
      </c>
      <c r="E9" s="149"/>
      <c r="F9" s="144"/>
      <c r="G9" s="144"/>
      <c r="H9" s="144"/>
      <c r="I9" s="144"/>
      <c r="J9" s="144"/>
      <c r="K9" s="144"/>
      <c r="L9" s="144"/>
      <c r="M9" s="162"/>
    </row>
    <row r="10" spans="1:13" ht="15.75">
      <c r="A10" s="144"/>
      <c r="B10" s="144" t="s">
        <v>332</v>
      </c>
      <c r="C10" s="144" t="s">
        <v>333</v>
      </c>
      <c r="D10" s="105" t="s">
        <v>332</v>
      </c>
      <c r="E10" s="105" t="s">
        <v>333</v>
      </c>
      <c r="F10" s="144"/>
      <c r="G10" s="144"/>
      <c r="H10" s="144"/>
      <c r="I10" s="144"/>
      <c r="J10" s="144"/>
      <c r="K10" s="144"/>
      <c r="L10" s="144"/>
      <c r="M10" s="162"/>
    </row>
    <row r="11" spans="1:13" ht="14.25">
      <c r="A11" s="144"/>
      <c r="B11" s="144"/>
      <c r="C11" s="144"/>
      <c r="D11" s="106" t="s">
        <v>334</v>
      </c>
      <c r="E11" s="106" t="s">
        <v>334</v>
      </c>
      <c r="F11" s="144"/>
      <c r="G11" s="144"/>
      <c r="H11" s="144"/>
      <c r="I11" s="144"/>
      <c r="J11" s="144"/>
      <c r="K11" s="144"/>
      <c r="L11" s="144"/>
      <c r="M11" s="162"/>
    </row>
    <row r="12" spans="1:13" ht="15.75" customHeight="1">
      <c r="A12" s="107">
        <v>1</v>
      </c>
      <c r="B12" s="107">
        <v>2</v>
      </c>
      <c r="C12" s="107">
        <v>3</v>
      </c>
      <c r="D12" s="107">
        <v>4</v>
      </c>
      <c r="E12" s="107">
        <v>5</v>
      </c>
      <c r="F12" s="107">
        <v>6</v>
      </c>
      <c r="G12" s="107">
        <v>7</v>
      </c>
      <c r="H12" s="152">
        <v>8</v>
      </c>
      <c r="I12" s="152"/>
      <c r="J12" s="152">
        <v>9</v>
      </c>
      <c r="K12" s="152"/>
      <c r="L12" s="107">
        <v>10</v>
      </c>
      <c r="M12" s="108">
        <v>11</v>
      </c>
    </row>
    <row r="13" spans="1:13" ht="18" customHeight="1">
      <c r="A13" s="153" t="s">
        <v>335</v>
      </c>
      <c r="B13" s="154"/>
      <c r="C13" s="154"/>
      <c r="D13" s="154"/>
      <c r="E13" s="154"/>
      <c r="F13" s="154"/>
      <c r="G13" s="154"/>
      <c r="H13" s="154"/>
      <c r="I13" s="154"/>
      <c r="J13" s="154"/>
      <c r="K13" s="154"/>
      <c r="L13" s="154"/>
      <c r="M13" s="155"/>
    </row>
    <row r="14" spans="1:13" s="47" customFormat="1" ht="20.25" customHeight="1">
      <c r="A14" s="109">
        <v>1</v>
      </c>
      <c r="B14" s="110">
        <v>7.5999999999999998E-2</v>
      </c>
      <c r="C14" s="111">
        <v>0.123</v>
      </c>
      <c r="D14" s="110" t="s">
        <v>336</v>
      </c>
      <c r="E14" s="110" t="s">
        <v>337</v>
      </c>
      <c r="F14" s="110">
        <v>47</v>
      </c>
      <c r="G14" s="156" t="s">
        <v>338</v>
      </c>
      <c r="H14" s="158" t="s">
        <v>339</v>
      </c>
      <c r="I14" s="159"/>
      <c r="J14" s="160" t="s">
        <v>340</v>
      </c>
      <c r="K14" s="161"/>
      <c r="L14" s="110" t="s">
        <v>341</v>
      </c>
      <c r="M14" s="112">
        <f>47*5*0.08</f>
        <v>18.8</v>
      </c>
    </row>
    <row r="15" spans="1:13" s="47" customFormat="1" ht="18.75" customHeight="1">
      <c r="A15" s="109">
        <v>2</v>
      </c>
      <c r="B15" s="110">
        <v>7.5999999999999998E-2</v>
      </c>
      <c r="C15" s="111">
        <v>0.123</v>
      </c>
      <c r="D15" s="110" t="s">
        <v>336</v>
      </c>
      <c r="E15" s="110" t="s">
        <v>337</v>
      </c>
      <c r="F15" s="110">
        <v>47</v>
      </c>
      <c r="G15" s="157"/>
      <c r="H15" s="158" t="s">
        <v>342</v>
      </c>
      <c r="I15" s="159"/>
      <c r="J15" s="160" t="s">
        <v>343</v>
      </c>
      <c r="K15" s="161"/>
      <c r="L15" s="110" t="s">
        <v>344</v>
      </c>
      <c r="M15" s="112">
        <f>18.8*2.2</f>
        <v>41.360000000000007</v>
      </c>
    </row>
    <row r="16" spans="1:13" s="47" customFormat="1" ht="30" customHeight="1">
      <c r="A16" s="109">
        <v>3</v>
      </c>
      <c r="B16" s="112">
        <v>0</v>
      </c>
      <c r="C16" s="111">
        <v>0.123</v>
      </c>
      <c r="D16" s="110" t="s">
        <v>345</v>
      </c>
      <c r="E16" s="110" t="s">
        <v>337</v>
      </c>
      <c r="F16" s="110">
        <v>123</v>
      </c>
      <c r="G16" s="157"/>
      <c r="H16" s="158" t="s">
        <v>346</v>
      </c>
      <c r="I16" s="159"/>
      <c r="J16" s="160" t="s">
        <v>347</v>
      </c>
      <c r="K16" s="161"/>
      <c r="L16" s="110" t="s">
        <v>348</v>
      </c>
      <c r="M16" s="112">
        <f>+(16+10)/2*8+29*10+46*9.6+40*10.7</f>
        <v>1263.5999999999999</v>
      </c>
    </row>
    <row r="17" spans="1:13" s="47" customFormat="1" ht="19.5" customHeight="1">
      <c r="A17" s="109">
        <v>4</v>
      </c>
      <c r="B17" s="112">
        <v>0</v>
      </c>
      <c r="C17" s="111">
        <v>0.123</v>
      </c>
      <c r="D17" s="110" t="s">
        <v>345</v>
      </c>
      <c r="E17" s="110" t="s">
        <v>337</v>
      </c>
      <c r="F17" s="110">
        <v>123</v>
      </c>
      <c r="G17" s="157"/>
      <c r="H17" s="158" t="s">
        <v>349</v>
      </c>
      <c r="I17" s="159"/>
      <c r="J17" s="160" t="s">
        <v>350</v>
      </c>
      <c r="K17" s="161"/>
      <c r="L17" s="110" t="s">
        <v>341</v>
      </c>
      <c r="M17" s="112">
        <v>63</v>
      </c>
    </row>
    <row r="18" spans="1:13" s="47" customFormat="1" ht="21" customHeight="1">
      <c r="A18" s="109">
        <v>5</v>
      </c>
      <c r="B18" s="112">
        <v>0</v>
      </c>
      <c r="C18" s="111">
        <v>0.123</v>
      </c>
      <c r="D18" s="110" t="s">
        <v>345</v>
      </c>
      <c r="E18" s="110" t="s">
        <v>337</v>
      </c>
      <c r="F18" s="110">
        <v>123</v>
      </c>
      <c r="G18" s="157"/>
      <c r="H18" s="158" t="s">
        <v>351</v>
      </c>
      <c r="I18" s="159"/>
      <c r="J18" s="160" t="s">
        <v>352</v>
      </c>
      <c r="K18" s="161"/>
      <c r="L18" s="110" t="s">
        <v>341</v>
      </c>
      <c r="M18" s="112">
        <f>1263.6*0.03</f>
        <v>37.907999999999994</v>
      </c>
    </row>
    <row r="19" spans="1:13" s="47" customFormat="1" ht="24" customHeight="1">
      <c r="A19" s="109">
        <v>6</v>
      </c>
      <c r="B19" s="112">
        <v>0</v>
      </c>
      <c r="C19" s="111">
        <v>0.123</v>
      </c>
      <c r="D19" s="110" t="s">
        <v>345</v>
      </c>
      <c r="E19" s="110" t="s">
        <v>337</v>
      </c>
      <c r="F19" s="110">
        <v>123</v>
      </c>
      <c r="G19" s="157"/>
      <c r="H19" s="150" t="s">
        <v>353</v>
      </c>
      <c r="I19" s="150"/>
      <c r="J19" s="151" t="s">
        <v>354</v>
      </c>
      <c r="K19" s="151"/>
      <c r="L19" s="110" t="s">
        <v>53</v>
      </c>
      <c r="M19" s="113">
        <f>1263.6*0.0005</f>
        <v>0.63179999999999992</v>
      </c>
    </row>
    <row r="20" spans="1:13" s="47" customFormat="1" ht="37.5" customHeight="1">
      <c r="A20" s="109">
        <v>7</v>
      </c>
      <c r="B20" s="112">
        <v>0</v>
      </c>
      <c r="C20" s="111">
        <v>0.123</v>
      </c>
      <c r="D20" s="110" t="s">
        <v>345</v>
      </c>
      <c r="E20" s="110" t="s">
        <v>337</v>
      </c>
      <c r="F20" s="110">
        <v>123</v>
      </c>
      <c r="G20" s="157"/>
      <c r="H20" s="150" t="s">
        <v>355</v>
      </c>
      <c r="I20" s="150"/>
      <c r="J20" s="151" t="s">
        <v>347</v>
      </c>
      <c r="K20" s="151"/>
      <c r="L20" s="110" t="s">
        <v>348</v>
      </c>
      <c r="M20" s="114">
        <f>+(16+10)/2*8+29*10+46*9.6+40*10.7</f>
        <v>1263.5999999999999</v>
      </c>
    </row>
    <row r="21" spans="1:13" ht="18" customHeight="1">
      <c r="A21" s="163" t="s">
        <v>374</v>
      </c>
      <c r="B21" s="164"/>
      <c r="C21" s="164"/>
      <c r="D21" s="164"/>
      <c r="E21" s="164"/>
      <c r="F21" s="164"/>
      <c r="G21" s="164"/>
      <c r="H21" s="164"/>
      <c r="I21" s="164"/>
      <c r="J21" s="164"/>
      <c r="K21" s="164"/>
      <c r="L21" s="164"/>
      <c r="M21" s="165"/>
    </row>
    <row r="22" spans="1:13" s="47" customFormat="1" ht="24.75" customHeight="1">
      <c r="A22" s="115">
        <v>1</v>
      </c>
      <c r="B22" s="116">
        <v>0</v>
      </c>
      <c r="C22" s="117">
        <v>0</v>
      </c>
      <c r="D22" s="118" t="s">
        <v>345</v>
      </c>
      <c r="E22" s="118" t="s">
        <v>345</v>
      </c>
      <c r="F22" s="118">
        <v>0</v>
      </c>
      <c r="G22" s="157" t="s">
        <v>356</v>
      </c>
      <c r="H22" s="166" t="s">
        <v>346</v>
      </c>
      <c r="I22" s="167"/>
      <c r="J22" s="168" t="s">
        <v>357</v>
      </c>
      <c r="K22" s="169"/>
      <c r="L22" s="118" t="s">
        <v>348</v>
      </c>
      <c r="M22" s="116">
        <v>50</v>
      </c>
    </row>
    <row r="23" spans="1:13" s="47" customFormat="1" ht="22.5" customHeight="1">
      <c r="A23" s="109">
        <v>2</v>
      </c>
      <c r="B23" s="116">
        <v>0</v>
      </c>
      <c r="C23" s="117">
        <v>0</v>
      </c>
      <c r="D23" s="118" t="s">
        <v>345</v>
      </c>
      <c r="E23" s="118" t="s">
        <v>345</v>
      </c>
      <c r="F23" s="118">
        <v>0</v>
      </c>
      <c r="G23" s="157"/>
      <c r="H23" s="158" t="s">
        <v>349</v>
      </c>
      <c r="I23" s="159"/>
      <c r="J23" s="160" t="s">
        <v>350</v>
      </c>
      <c r="K23" s="161"/>
      <c r="L23" s="110" t="s">
        <v>341</v>
      </c>
      <c r="M23" s="112">
        <v>2.5</v>
      </c>
    </row>
    <row r="24" spans="1:13" s="47" customFormat="1" ht="21" customHeight="1">
      <c r="A24" s="109">
        <v>3</v>
      </c>
      <c r="B24" s="116">
        <v>0</v>
      </c>
      <c r="C24" s="117">
        <v>0</v>
      </c>
      <c r="D24" s="118" t="s">
        <v>345</v>
      </c>
      <c r="E24" s="118" t="s">
        <v>345</v>
      </c>
      <c r="F24" s="118">
        <v>0</v>
      </c>
      <c r="G24" s="157"/>
      <c r="H24" s="158" t="s">
        <v>351</v>
      </c>
      <c r="I24" s="159"/>
      <c r="J24" s="160" t="s">
        <v>358</v>
      </c>
      <c r="K24" s="161"/>
      <c r="L24" s="110" t="s">
        <v>341</v>
      </c>
      <c r="M24" s="112">
        <f>+(5*10+4)*0.03</f>
        <v>1.6199999999999999</v>
      </c>
    </row>
    <row r="25" spans="1:13" s="47" customFormat="1" ht="24" customHeight="1">
      <c r="A25" s="109">
        <v>4</v>
      </c>
      <c r="B25" s="116">
        <v>0</v>
      </c>
      <c r="C25" s="117">
        <v>0</v>
      </c>
      <c r="D25" s="118" t="s">
        <v>345</v>
      </c>
      <c r="E25" s="118" t="s">
        <v>345</v>
      </c>
      <c r="F25" s="118">
        <v>0</v>
      </c>
      <c r="G25" s="157"/>
      <c r="H25" s="150" t="s">
        <v>353</v>
      </c>
      <c r="I25" s="150"/>
      <c r="J25" s="160" t="s">
        <v>359</v>
      </c>
      <c r="K25" s="161"/>
      <c r="L25" s="110" t="s">
        <v>53</v>
      </c>
      <c r="M25" s="113">
        <f>+(5*10+4)*0.0005</f>
        <v>2.7E-2</v>
      </c>
    </row>
    <row r="26" spans="1:13" s="47" customFormat="1" ht="36.75" customHeight="1">
      <c r="A26" s="109">
        <v>5</v>
      </c>
      <c r="B26" s="116">
        <v>0</v>
      </c>
      <c r="C26" s="117">
        <v>0</v>
      </c>
      <c r="D26" s="118" t="s">
        <v>345</v>
      </c>
      <c r="E26" s="118" t="s">
        <v>345</v>
      </c>
      <c r="F26" s="118">
        <v>0</v>
      </c>
      <c r="G26" s="157"/>
      <c r="H26" s="150" t="s">
        <v>355</v>
      </c>
      <c r="I26" s="150"/>
      <c r="J26" s="151" t="s">
        <v>360</v>
      </c>
      <c r="K26" s="151"/>
      <c r="L26" s="110" t="s">
        <v>348</v>
      </c>
      <c r="M26" s="114">
        <f>5*10+4</f>
        <v>54</v>
      </c>
    </row>
    <row r="27" spans="1:13" s="121" customFormat="1" ht="20.25" customHeight="1">
      <c r="A27" s="119"/>
      <c r="B27" s="170" t="s">
        <v>361</v>
      </c>
      <c r="C27" s="170"/>
      <c r="D27" s="170"/>
      <c r="E27" s="170"/>
      <c r="F27" s="170"/>
      <c r="G27" s="170"/>
      <c r="H27" s="170"/>
      <c r="I27" s="120" t="s">
        <v>362</v>
      </c>
      <c r="J27" s="171" t="s">
        <v>363</v>
      </c>
      <c r="K27" s="171"/>
      <c r="L27" s="171"/>
      <c r="M27" s="171"/>
    </row>
    <row r="28" spans="1:13" ht="15.75" customHeight="1">
      <c r="A28" s="107">
        <v>1</v>
      </c>
      <c r="B28" s="144" t="s">
        <v>364</v>
      </c>
      <c r="C28" s="144"/>
      <c r="D28" s="144"/>
      <c r="E28" s="144"/>
      <c r="F28" s="144"/>
      <c r="G28" s="144"/>
      <c r="H28" s="144"/>
      <c r="I28" s="122" t="s">
        <v>365</v>
      </c>
      <c r="J28" s="173">
        <v>20</v>
      </c>
      <c r="K28" s="173"/>
      <c r="L28" s="173"/>
      <c r="M28" s="107" t="s">
        <v>330</v>
      </c>
    </row>
    <row r="29" spans="1:13" s="121" customFormat="1" ht="17.25" customHeight="1">
      <c r="A29" s="120">
        <v>2</v>
      </c>
      <c r="B29" s="170" t="s">
        <v>366</v>
      </c>
      <c r="C29" s="170"/>
      <c r="D29" s="170"/>
      <c r="E29" s="170"/>
      <c r="F29" s="170"/>
      <c r="G29" s="170"/>
      <c r="H29" s="170"/>
      <c r="I29" s="122" t="s">
        <v>367</v>
      </c>
      <c r="J29" s="174">
        <v>33</v>
      </c>
      <c r="K29" s="174"/>
      <c r="L29" s="174"/>
      <c r="M29" s="120" t="s">
        <v>330</v>
      </c>
    </row>
    <row r="30" spans="1:13" ht="16.5" customHeight="1">
      <c r="A30" s="107">
        <v>3</v>
      </c>
      <c r="B30" s="144" t="s">
        <v>368</v>
      </c>
      <c r="C30" s="144"/>
      <c r="D30" s="144"/>
      <c r="E30" s="144"/>
      <c r="F30" s="144"/>
      <c r="G30" s="144"/>
      <c r="H30" s="144"/>
      <c r="I30" s="122" t="s">
        <v>367</v>
      </c>
      <c r="J30" s="173">
        <v>33</v>
      </c>
      <c r="K30" s="173"/>
      <c r="L30" s="173"/>
      <c r="M30" s="107" t="s">
        <v>330</v>
      </c>
    </row>
    <row r="31" spans="1:13" ht="14.25" customHeight="1">
      <c r="A31" s="123"/>
      <c r="B31" s="124"/>
      <c r="C31" s="124"/>
      <c r="D31" s="124"/>
      <c r="E31" s="124"/>
      <c r="F31" s="124"/>
      <c r="G31" s="124"/>
      <c r="H31" s="124"/>
      <c r="I31" s="123"/>
      <c r="J31" s="123"/>
      <c r="K31" s="123"/>
      <c r="L31" s="123"/>
      <c r="M31" s="125"/>
    </row>
    <row r="32" spans="1:13" ht="15" customHeight="1">
      <c r="A32" s="123"/>
      <c r="B32" s="172" t="s">
        <v>373</v>
      </c>
      <c r="C32" s="172"/>
      <c r="D32" s="172"/>
      <c r="E32" s="172"/>
      <c r="F32" s="172"/>
      <c r="G32" s="172"/>
      <c r="H32" s="172"/>
      <c r="I32" s="172"/>
      <c r="J32" s="172"/>
      <c r="K32" s="172"/>
      <c r="L32" s="172"/>
      <c r="M32" s="125"/>
    </row>
    <row r="33" spans="1:13" ht="12.75" customHeight="1">
      <c r="A33" s="102"/>
      <c r="B33" s="126" t="s">
        <v>49</v>
      </c>
      <c r="C33" s="126"/>
      <c r="D33" s="126"/>
      <c r="E33" s="126"/>
      <c r="F33" s="126"/>
      <c r="G33" s="126"/>
      <c r="H33" s="126"/>
      <c r="I33" s="126"/>
      <c r="J33" s="126"/>
      <c r="K33" s="126"/>
      <c r="L33" s="126"/>
      <c r="M33" s="127"/>
    </row>
    <row r="34" spans="1:13" ht="15.75" customHeight="1">
      <c r="A34" s="123"/>
      <c r="B34" s="172" t="s">
        <v>369</v>
      </c>
      <c r="C34" s="172"/>
      <c r="D34" s="172"/>
      <c r="E34" s="172"/>
      <c r="F34" s="172"/>
      <c r="G34" s="172"/>
      <c r="H34" s="172"/>
      <c r="I34" s="172"/>
      <c r="J34" s="172"/>
      <c r="K34" s="172"/>
      <c r="L34" s="172"/>
      <c r="M34" s="126"/>
    </row>
    <row r="35" spans="1:13" ht="11.25" customHeight="1">
      <c r="A35" s="123"/>
      <c r="B35" s="128"/>
      <c r="C35" s="128"/>
      <c r="D35" s="128"/>
      <c r="E35" s="128"/>
      <c r="F35" s="128"/>
      <c r="G35" s="128"/>
      <c r="H35" s="128"/>
      <c r="I35" s="128"/>
      <c r="J35" s="128"/>
      <c r="K35" s="128"/>
      <c r="L35" s="128"/>
      <c r="M35" s="126"/>
    </row>
    <row r="36" spans="1:13" ht="15.75" customHeight="1">
      <c r="A36" s="123"/>
      <c r="B36" s="172" t="s">
        <v>370</v>
      </c>
      <c r="C36" s="172"/>
      <c r="D36" s="172"/>
      <c r="E36" s="172"/>
      <c r="F36" s="172"/>
      <c r="G36" s="172"/>
      <c r="H36" s="172"/>
      <c r="I36" s="172"/>
      <c r="J36" s="172"/>
      <c r="K36" s="172"/>
      <c r="L36" s="172"/>
      <c r="M36" s="126"/>
    </row>
    <row r="40" spans="1:13">
      <c r="C40" s="129"/>
    </row>
    <row r="51" ht="30" customHeight="1"/>
    <row r="77" spans="1:1">
      <c r="A77" s="130"/>
    </row>
  </sheetData>
  <mergeCells count="62">
    <mergeCell ref="B27:H27"/>
    <mergeCell ref="J27:M27"/>
    <mergeCell ref="B32:L32"/>
    <mergeCell ref="B34:L34"/>
    <mergeCell ref="B36:L36"/>
    <mergeCell ref="B28:H28"/>
    <mergeCell ref="J28:L28"/>
    <mergeCell ref="B29:H29"/>
    <mergeCell ref="J29:L29"/>
    <mergeCell ref="B30:H30"/>
    <mergeCell ref="J30:L30"/>
    <mergeCell ref="H20:I20"/>
    <mergeCell ref="J20:K20"/>
    <mergeCell ref="A21:M21"/>
    <mergeCell ref="G22:G26"/>
    <mergeCell ref="H22:I22"/>
    <mergeCell ref="J22:K22"/>
    <mergeCell ref="H23:I23"/>
    <mergeCell ref="J23:K23"/>
    <mergeCell ref="H24:I24"/>
    <mergeCell ref="J24:K24"/>
    <mergeCell ref="H25:I25"/>
    <mergeCell ref="J25:K25"/>
    <mergeCell ref="H26:I26"/>
    <mergeCell ref="J26:K26"/>
    <mergeCell ref="J16:K16"/>
    <mergeCell ref="H17:I17"/>
    <mergeCell ref="J17:K17"/>
    <mergeCell ref="H18:I18"/>
    <mergeCell ref="J18:K18"/>
    <mergeCell ref="H19:I19"/>
    <mergeCell ref="J19:K19"/>
    <mergeCell ref="C10:C11"/>
    <mergeCell ref="H12:I12"/>
    <mergeCell ref="J12:K12"/>
    <mergeCell ref="A13:M13"/>
    <mergeCell ref="G14:G20"/>
    <mergeCell ref="H14:I14"/>
    <mergeCell ref="J14:K14"/>
    <mergeCell ref="H15:I15"/>
    <mergeCell ref="J15:K15"/>
    <mergeCell ref="H16:I16"/>
    <mergeCell ref="J5:K11"/>
    <mergeCell ref="L5:L11"/>
    <mergeCell ref="M5:M11"/>
    <mergeCell ref="B6:C6"/>
    <mergeCell ref="B10:B11"/>
    <mergeCell ref="A1:G1"/>
    <mergeCell ref="I1:M1"/>
    <mergeCell ref="A2:M2"/>
    <mergeCell ref="G3:I3"/>
    <mergeCell ref="A4:M4"/>
    <mergeCell ref="A5:A11"/>
    <mergeCell ref="B5:E5"/>
    <mergeCell ref="F5:F11"/>
    <mergeCell ref="G5:G11"/>
    <mergeCell ref="H5:I11"/>
    <mergeCell ref="D6:E6"/>
    <mergeCell ref="B7:B8"/>
    <mergeCell ref="C7:C8"/>
    <mergeCell ref="B9:C9"/>
    <mergeCell ref="D9:E9"/>
  </mergeCells>
  <printOptions horizontalCentered="1"/>
  <pageMargins left="0.59055118110236227" right="0.39370078740157483" top="0.59055118110236227" bottom="0.39370078740157483" header="0.23622047244094491" footer="0.23622047244094491"/>
  <pageSetup paperSize="9" scale="67" fitToHeight="10000" orientation="landscape" r:id="rId1"/>
  <headerFooter alignWithMargins="0">
    <oddFooter>&amp;CСтраниц -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6:J18"/>
  <sheetViews>
    <sheetView tabSelected="1" view="pageBreakPreview" zoomScaleSheetLayoutView="100" workbookViewId="0">
      <selection activeCell="M14" sqref="M14"/>
    </sheetView>
  </sheetViews>
  <sheetFormatPr defaultRowHeight="12.75"/>
  <cols>
    <col min="1" max="1" width="9.33203125" style="13"/>
    <col min="2" max="2" width="41.1640625" style="13" customWidth="1"/>
    <col min="3" max="3" width="13.5" style="13" customWidth="1"/>
    <col min="4" max="4" width="16" style="13" customWidth="1"/>
    <col min="5" max="5" width="9.33203125" style="13"/>
    <col min="6" max="6" width="13.5" style="13" customWidth="1"/>
    <col min="7" max="8" width="9.33203125" style="13"/>
    <col min="9" max="9" width="13.1640625" style="13" customWidth="1"/>
    <col min="10" max="10" width="22.6640625" style="13" customWidth="1"/>
    <col min="11" max="253" width="9.33203125" style="13"/>
    <col min="254" max="254" width="41.1640625" style="13" customWidth="1"/>
    <col min="255" max="255" width="13.5" style="13" customWidth="1"/>
    <col min="256" max="256" width="16" style="13" customWidth="1"/>
    <col min="257" max="257" width="9.33203125" style="13"/>
    <col min="258" max="258" width="13.5" style="13" customWidth="1"/>
    <col min="259" max="260" width="9.33203125" style="13"/>
    <col min="261" max="261" width="13.1640625" style="13" customWidth="1"/>
    <col min="262" max="262" width="22.6640625" style="13" customWidth="1"/>
    <col min="263" max="509" width="9.33203125" style="13"/>
    <col min="510" max="510" width="41.1640625" style="13" customWidth="1"/>
    <col min="511" max="511" width="13.5" style="13" customWidth="1"/>
    <col min="512" max="512" width="16" style="13" customWidth="1"/>
    <col min="513" max="513" width="9.33203125" style="13"/>
    <col min="514" max="514" width="13.5" style="13" customWidth="1"/>
    <col min="515" max="516" width="9.33203125" style="13"/>
    <col min="517" max="517" width="13.1640625" style="13" customWidth="1"/>
    <col min="518" max="518" width="22.6640625" style="13" customWidth="1"/>
    <col min="519" max="765" width="9.33203125" style="13"/>
    <col min="766" max="766" width="41.1640625" style="13" customWidth="1"/>
    <col min="767" max="767" width="13.5" style="13" customWidth="1"/>
    <col min="768" max="768" width="16" style="13" customWidth="1"/>
    <col min="769" max="769" width="9.33203125" style="13"/>
    <col min="770" max="770" width="13.5" style="13" customWidth="1"/>
    <col min="771" max="772" width="9.33203125" style="13"/>
    <col min="773" max="773" width="13.1640625" style="13" customWidth="1"/>
    <col min="774" max="774" width="22.6640625" style="13" customWidth="1"/>
    <col min="775" max="1021" width="9.33203125" style="13"/>
    <col min="1022" max="1022" width="41.1640625" style="13" customWidth="1"/>
    <col min="1023" max="1023" width="13.5" style="13" customWidth="1"/>
    <col min="1024" max="1024" width="16" style="13" customWidth="1"/>
    <col min="1025" max="1025" width="9.33203125" style="13"/>
    <col min="1026" max="1026" width="13.5" style="13" customWidth="1"/>
    <col min="1027" max="1028" width="9.33203125" style="13"/>
    <col min="1029" max="1029" width="13.1640625" style="13" customWidth="1"/>
    <col min="1030" max="1030" width="22.6640625" style="13" customWidth="1"/>
    <col min="1031" max="1277" width="9.33203125" style="13"/>
    <col min="1278" max="1278" width="41.1640625" style="13" customWidth="1"/>
    <col min="1279" max="1279" width="13.5" style="13" customWidth="1"/>
    <col min="1280" max="1280" width="16" style="13" customWidth="1"/>
    <col min="1281" max="1281" width="9.33203125" style="13"/>
    <col min="1282" max="1282" width="13.5" style="13" customWidth="1"/>
    <col min="1283" max="1284" width="9.33203125" style="13"/>
    <col min="1285" max="1285" width="13.1640625" style="13" customWidth="1"/>
    <col min="1286" max="1286" width="22.6640625" style="13" customWidth="1"/>
    <col min="1287" max="1533" width="9.33203125" style="13"/>
    <col min="1534" max="1534" width="41.1640625" style="13" customWidth="1"/>
    <col min="1535" max="1535" width="13.5" style="13" customWidth="1"/>
    <col min="1536" max="1536" width="16" style="13" customWidth="1"/>
    <col min="1537" max="1537" width="9.33203125" style="13"/>
    <col min="1538" max="1538" width="13.5" style="13" customWidth="1"/>
    <col min="1539" max="1540" width="9.33203125" style="13"/>
    <col min="1541" max="1541" width="13.1640625" style="13" customWidth="1"/>
    <col min="1542" max="1542" width="22.6640625" style="13" customWidth="1"/>
    <col min="1543" max="1789" width="9.33203125" style="13"/>
    <col min="1790" max="1790" width="41.1640625" style="13" customWidth="1"/>
    <col min="1791" max="1791" width="13.5" style="13" customWidth="1"/>
    <col min="1792" max="1792" width="16" style="13" customWidth="1"/>
    <col min="1793" max="1793" width="9.33203125" style="13"/>
    <col min="1794" max="1794" width="13.5" style="13" customWidth="1"/>
    <col min="1795" max="1796" width="9.33203125" style="13"/>
    <col min="1797" max="1797" width="13.1640625" style="13" customWidth="1"/>
    <col min="1798" max="1798" width="22.6640625" style="13" customWidth="1"/>
    <col min="1799" max="2045" width="9.33203125" style="13"/>
    <col min="2046" max="2046" width="41.1640625" style="13" customWidth="1"/>
    <col min="2047" max="2047" width="13.5" style="13" customWidth="1"/>
    <col min="2048" max="2048" width="16" style="13" customWidth="1"/>
    <col min="2049" max="2049" width="9.33203125" style="13"/>
    <col min="2050" max="2050" width="13.5" style="13" customWidth="1"/>
    <col min="2051" max="2052" width="9.33203125" style="13"/>
    <col min="2053" max="2053" width="13.1640625" style="13" customWidth="1"/>
    <col min="2054" max="2054" width="22.6640625" style="13" customWidth="1"/>
    <col min="2055" max="2301" width="9.33203125" style="13"/>
    <col min="2302" max="2302" width="41.1640625" style="13" customWidth="1"/>
    <col min="2303" max="2303" width="13.5" style="13" customWidth="1"/>
    <col min="2304" max="2304" width="16" style="13" customWidth="1"/>
    <col min="2305" max="2305" width="9.33203125" style="13"/>
    <col min="2306" max="2306" width="13.5" style="13" customWidth="1"/>
    <col min="2307" max="2308" width="9.33203125" style="13"/>
    <col min="2309" max="2309" width="13.1640625" style="13" customWidth="1"/>
    <col min="2310" max="2310" width="22.6640625" style="13" customWidth="1"/>
    <col min="2311" max="2557" width="9.33203125" style="13"/>
    <col min="2558" max="2558" width="41.1640625" style="13" customWidth="1"/>
    <col min="2559" max="2559" width="13.5" style="13" customWidth="1"/>
    <col min="2560" max="2560" width="16" style="13" customWidth="1"/>
    <col min="2561" max="2561" width="9.33203125" style="13"/>
    <col min="2562" max="2562" width="13.5" style="13" customWidth="1"/>
    <col min="2563" max="2564" width="9.33203125" style="13"/>
    <col min="2565" max="2565" width="13.1640625" style="13" customWidth="1"/>
    <col min="2566" max="2566" width="22.6640625" style="13" customWidth="1"/>
    <col min="2567" max="2813" width="9.33203125" style="13"/>
    <col min="2814" max="2814" width="41.1640625" style="13" customWidth="1"/>
    <col min="2815" max="2815" width="13.5" style="13" customWidth="1"/>
    <col min="2816" max="2816" width="16" style="13" customWidth="1"/>
    <col min="2817" max="2817" width="9.33203125" style="13"/>
    <col min="2818" max="2818" width="13.5" style="13" customWidth="1"/>
    <col min="2819" max="2820" width="9.33203125" style="13"/>
    <col min="2821" max="2821" width="13.1640625" style="13" customWidth="1"/>
    <col min="2822" max="2822" width="22.6640625" style="13" customWidth="1"/>
    <col min="2823" max="3069" width="9.33203125" style="13"/>
    <col min="3070" max="3070" width="41.1640625" style="13" customWidth="1"/>
    <col min="3071" max="3071" width="13.5" style="13" customWidth="1"/>
    <col min="3072" max="3072" width="16" style="13" customWidth="1"/>
    <col min="3073" max="3073" width="9.33203125" style="13"/>
    <col min="3074" max="3074" width="13.5" style="13" customWidth="1"/>
    <col min="3075" max="3076" width="9.33203125" style="13"/>
    <col min="3077" max="3077" width="13.1640625" style="13" customWidth="1"/>
    <col min="3078" max="3078" width="22.6640625" style="13" customWidth="1"/>
    <col min="3079" max="3325" width="9.33203125" style="13"/>
    <col min="3326" max="3326" width="41.1640625" style="13" customWidth="1"/>
    <col min="3327" max="3327" width="13.5" style="13" customWidth="1"/>
    <col min="3328" max="3328" width="16" style="13" customWidth="1"/>
    <col min="3329" max="3329" width="9.33203125" style="13"/>
    <col min="3330" max="3330" width="13.5" style="13" customWidth="1"/>
    <col min="3331" max="3332" width="9.33203125" style="13"/>
    <col min="3333" max="3333" width="13.1640625" style="13" customWidth="1"/>
    <col min="3334" max="3334" width="22.6640625" style="13" customWidth="1"/>
    <col min="3335" max="3581" width="9.33203125" style="13"/>
    <col min="3582" max="3582" width="41.1640625" style="13" customWidth="1"/>
    <col min="3583" max="3583" width="13.5" style="13" customWidth="1"/>
    <col min="3584" max="3584" width="16" style="13" customWidth="1"/>
    <col min="3585" max="3585" width="9.33203125" style="13"/>
    <col min="3586" max="3586" width="13.5" style="13" customWidth="1"/>
    <col min="3587" max="3588" width="9.33203125" style="13"/>
    <col min="3589" max="3589" width="13.1640625" style="13" customWidth="1"/>
    <col min="3590" max="3590" width="22.6640625" style="13" customWidth="1"/>
    <col min="3591" max="3837" width="9.33203125" style="13"/>
    <col min="3838" max="3838" width="41.1640625" style="13" customWidth="1"/>
    <col min="3839" max="3839" width="13.5" style="13" customWidth="1"/>
    <col min="3840" max="3840" width="16" style="13" customWidth="1"/>
    <col min="3841" max="3841" width="9.33203125" style="13"/>
    <col min="3842" max="3842" width="13.5" style="13" customWidth="1"/>
    <col min="3843" max="3844" width="9.33203125" style="13"/>
    <col min="3845" max="3845" width="13.1640625" style="13" customWidth="1"/>
    <col min="3846" max="3846" width="22.6640625" style="13" customWidth="1"/>
    <col min="3847" max="4093" width="9.33203125" style="13"/>
    <col min="4094" max="4094" width="41.1640625" style="13" customWidth="1"/>
    <col min="4095" max="4095" width="13.5" style="13" customWidth="1"/>
    <col min="4096" max="4096" width="16" style="13" customWidth="1"/>
    <col min="4097" max="4097" width="9.33203125" style="13"/>
    <col min="4098" max="4098" width="13.5" style="13" customWidth="1"/>
    <col min="4099" max="4100" width="9.33203125" style="13"/>
    <col min="4101" max="4101" width="13.1640625" style="13" customWidth="1"/>
    <col min="4102" max="4102" width="22.6640625" style="13" customWidth="1"/>
    <col min="4103" max="4349" width="9.33203125" style="13"/>
    <col min="4350" max="4350" width="41.1640625" style="13" customWidth="1"/>
    <col min="4351" max="4351" width="13.5" style="13" customWidth="1"/>
    <col min="4352" max="4352" width="16" style="13" customWidth="1"/>
    <col min="4353" max="4353" width="9.33203125" style="13"/>
    <col min="4354" max="4354" width="13.5" style="13" customWidth="1"/>
    <col min="4355" max="4356" width="9.33203125" style="13"/>
    <col min="4357" max="4357" width="13.1640625" style="13" customWidth="1"/>
    <col min="4358" max="4358" width="22.6640625" style="13" customWidth="1"/>
    <col min="4359" max="4605" width="9.33203125" style="13"/>
    <col min="4606" max="4606" width="41.1640625" style="13" customWidth="1"/>
    <col min="4607" max="4607" width="13.5" style="13" customWidth="1"/>
    <col min="4608" max="4608" width="16" style="13" customWidth="1"/>
    <col min="4609" max="4609" width="9.33203125" style="13"/>
    <col min="4610" max="4610" width="13.5" style="13" customWidth="1"/>
    <col min="4611" max="4612" width="9.33203125" style="13"/>
    <col min="4613" max="4613" width="13.1640625" style="13" customWidth="1"/>
    <col min="4614" max="4614" width="22.6640625" style="13" customWidth="1"/>
    <col min="4615" max="4861" width="9.33203125" style="13"/>
    <col min="4862" max="4862" width="41.1640625" style="13" customWidth="1"/>
    <col min="4863" max="4863" width="13.5" style="13" customWidth="1"/>
    <col min="4864" max="4864" width="16" style="13" customWidth="1"/>
    <col min="4865" max="4865" width="9.33203125" style="13"/>
    <col min="4866" max="4866" width="13.5" style="13" customWidth="1"/>
    <col min="4867" max="4868" width="9.33203125" style="13"/>
    <col min="4869" max="4869" width="13.1640625" style="13" customWidth="1"/>
    <col min="4870" max="4870" width="22.6640625" style="13" customWidth="1"/>
    <col min="4871" max="5117" width="9.33203125" style="13"/>
    <col min="5118" max="5118" width="41.1640625" style="13" customWidth="1"/>
    <col min="5119" max="5119" width="13.5" style="13" customWidth="1"/>
    <col min="5120" max="5120" width="16" style="13" customWidth="1"/>
    <col min="5121" max="5121" width="9.33203125" style="13"/>
    <col min="5122" max="5122" width="13.5" style="13" customWidth="1"/>
    <col min="5123" max="5124" width="9.33203125" style="13"/>
    <col min="5125" max="5125" width="13.1640625" style="13" customWidth="1"/>
    <col min="5126" max="5126" width="22.6640625" style="13" customWidth="1"/>
    <col min="5127" max="5373" width="9.33203125" style="13"/>
    <col min="5374" max="5374" width="41.1640625" style="13" customWidth="1"/>
    <col min="5375" max="5375" width="13.5" style="13" customWidth="1"/>
    <col min="5376" max="5376" width="16" style="13" customWidth="1"/>
    <col min="5377" max="5377" width="9.33203125" style="13"/>
    <col min="5378" max="5378" width="13.5" style="13" customWidth="1"/>
    <col min="5379" max="5380" width="9.33203125" style="13"/>
    <col min="5381" max="5381" width="13.1640625" style="13" customWidth="1"/>
    <col min="5382" max="5382" width="22.6640625" style="13" customWidth="1"/>
    <col min="5383" max="5629" width="9.33203125" style="13"/>
    <col min="5630" max="5630" width="41.1640625" style="13" customWidth="1"/>
    <col min="5631" max="5631" width="13.5" style="13" customWidth="1"/>
    <col min="5632" max="5632" width="16" style="13" customWidth="1"/>
    <col min="5633" max="5633" width="9.33203125" style="13"/>
    <col min="5634" max="5634" width="13.5" style="13" customWidth="1"/>
    <col min="5635" max="5636" width="9.33203125" style="13"/>
    <col min="5637" max="5637" width="13.1640625" style="13" customWidth="1"/>
    <col min="5638" max="5638" width="22.6640625" style="13" customWidth="1"/>
    <col min="5639" max="5885" width="9.33203125" style="13"/>
    <col min="5886" max="5886" width="41.1640625" style="13" customWidth="1"/>
    <col min="5887" max="5887" width="13.5" style="13" customWidth="1"/>
    <col min="5888" max="5888" width="16" style="13" customWidth="1"/>
    <col min="5889" max="5889" width="9.33203125" style="13"/>
    <col min="5890" max="5890" width="13.5" style="13" customWidth="1"/>
    <col min="5891" max="5892" width="9.33203125" style="13"/>
    <col min="5893" max="5893" width="13.1640625" style="13" customWidth="1"/>
    <col min="5894" max="5894" width="22.6640625" style="13" customWidth="1"/>
    <col min="5895" max="6141" width="9.33203125" style="13"/>
    <col min="6142" max="6142" width="41.1640625" style="13" customWidth="1"/>
    <col min="6143" max="6143" width="13.5" style="13" customWidth="1"/>
    <col min="6144" max="6144" width="16" style="13" customWidth="1"/>
    <col min="6145" max="6145" width="9.33203125" style="13"/>
    <col min="6146" max="6146" width="13.5" style="13" customWidth="1"/>
    <col min="6147" max="6148" width="9.33203125" style="13"/>
    <col min="6149" max="6149" width="13.1640625" style="13" customWidth="1"/>
    <col min="6150" max="6150" width="22.6640625" style="13" customWidth="1"/>
    <col min="6151" max="6397" width="9.33203125" style="13"/>
    <col min="6398" max="6398" width="41.1640625" style="13" customWidth="1"/>
    <col min="6399" max="6399" width="13.5" style="13" customWidth="1"/>
    <col min="6400" max="6400" width="16" style="13" customWidth="1"/>
    <col min="6401" max="6401" width="9.33203125" style="13"/>
    <col min="6402" max="6402" width="13.5" style="13" customWidth="1"/>
    <col min="6403" max="6404" width="9.33203125" style="13"/>
    <col min="6405" max="6405" width="13.1640625" style="13" customWidth="1"/>
    <col min="6406" max="6406" width="22.6640625" style="13" customWidth="1"/>
    <col min="6407" max="6653" width="9.33203125" style="13"/>
    <col min="6654" max="6654" width="41.1640625" style="13" customWidth="1"/>
    <col min="6655" max="6655" width="13.5" style="13" customWidth="1"/>
    <col min="6656" max="6656" width="16" style="13" customWidth="1"/>
    <col min="6657" max="6657" width="9.33203125" style="13"/>
    <col min="6658" max="6658" width="13.5" style="13" customWidth="1"/>
    <col min="6659" max="6660" width="9.33203125" style="13"/>
    <col min="6661" max="6661" width="13.1640625" style="13" customWidth="1"/>
    <col min="6662" max="6662" width="22.6640625" style="13" customWidth="1"/>
    <col min="6663" max="6909" width="9.33203125" style="13"/>
    <col min="6910" max="6910" width="41.1640625" style="13" customWidth="1"/>
    <col min="6911" max="6911" width="13.5" style="13" customWidth="1"/>
    <col min="6912" max="6912" width="16" style="13" customWidth="1"/>
    <col min="6913" max="6913" width="9.33203125" style="13"/>
    <col min="6914" max="6914" width="13.5" style="13" customWidth="1"/>
    <col min="6915" max="6916" width="9.33203125" style="13"/>
    <col min="6917" max="6917" width="13.1640625" style="13" customWidth="1"/>
    <col min="6918" max="6918" width="22.6640625" style="13" customWidth="1"/>
    <col min="6919" max="7165" width="9.33203125" style="13"/>
    <col min="7166" max="7166" width="41.1640625" style="13" customWidth="1"/>
    <col min="7167" max="7167" width="13.5" style="13" customWidth="1"/>
    <col min="7168" max="7168" width="16" style="13" customWidth="1"/>
    <col min="7169" max="7169" width="9.33203125" style="13"/>
    <col min="7170" max="7170" width="13.5" style="13" customWidth="1"/>
    <col min="7171" max="7172" width="9.33203125" style="13"/>
    <col min="7173" max="7173" width="13.1640625" style="13" customWidth="1"/>
    <col min="7174" max="7174" width="22.6640625" style="13" customWidth="1"/>
    <col min="7175" max="7421" width="9.33203125" style="13"/>
    <col min="7422" max="7422" width="41.1640625" style="13" customWidth="1"/>
    <col min="7423" max="7423" width="13.5" style="13" customWidth="1"/>
    <col min="7424" max="7424" width="16" style="13" customWidth="1"/>
    <col min="7425" max="7425" width="9.33203125" style="13"/>
    <col min="7426" max="7426" width="13.5" style="13" customWidth="1"/>
    <col min="7427" max="7428" width="9.33203125" style="13"/>
    <col min="7429" max="7429" width="13.1640625" style="13" customWidth="1"/>
    <col min="7430" max="7430" width="22.6640625" style="13" customWidth="1"/>
    <col min="7431" max="7677" width="9.33203125" style="13"/>
    <col min="7678" max="7678" width="41.1640625" style="13" customWidth="1"/>
    <col min="7679" max="7679" width="13.5" style="13" customWidth="1"/>
    <col min="7680" max="7680" width="16" style="13" customWidth="1"/>
    <col min="7681" max="7681" width="9.33203125" style="13"/>
    <col min="7682" max="7682" width="13.5" style="13" customWidth="1"/>
    <col min="7683" max="7684" width="9.33203125" style="13"/>
    <col min="7685" max="7685" width="13.1640625" style="13" customWidth="1"/>
    <col min="7686" max="7686" width="22.6640625" style="13" customWidth="1"/>
    <col min="7687" max="7933" width="9.33203125" style="13"/>
    <col min="7934" max="7934" width="41.1640625" style="13" customWidth="1"/>
    <col min="7935" max="7935" width="13.5" style="13" customWidth="1"/>
    <col min="7936" max="7936" width="16" style="13" customWidth="1"/>
    <col min="7937" max="7937" width="9.33203125" style="13"/>
    <col min="7938" max="7938" width="13.5" style="13" customWidth="1"/>
    <col min="7939" max="7940" width="9.33203125" style="13"/>
    <col min="7941" max="7941" width="13.1640625" style="13" customWidth="1"/>
    <col min="7942" max="7942" width="22.6640625" style="13" customWidth="1"/>
    <col min="7943" max="8189" width="9.33203125" style="13"/>
    <col min="8190" max="8190" width="41.1640625" style="13" customWidth="1"/>
    <col min="8191" max="8191" width="13.5" style="13" customWidth="1"/>
    <col min="8192" max="8192" width="16" style="13" customWidth="1"/>
    <col min="8193" max="8193" width="9.33203125" style="13"/>
    <col min="8194" max="8194" width="13.5" style="13" customWidth="1"/>
    <col min="8195" max="8196" width="9.33203125" style="13"/>
    <col min="8197" max="8197" width="13.1640625" style="13" customWidth="1"/>
    <col min="8198" max="8198" width="22.6640625" style="13" customWidth="1"/>
    <col min="8199" max="8445" width="9.33203125" style="13"/>
    <col min="8446" max="8446" width="41.1640625" style="13" customWidth="1"/>
    <col min="8447" max="8447" width="13.5" style="13" customWidth="1"/>
    <col min="8448" max="8448" width="16" style="13" customWidth="1"/>
    <col min="8449" max="8449" width="9.33203125" style="13"/>
    <col min="8450" max="8450" width="13.5" style="13" customWidth="1"/>
    <col min="8451" max="8452" width="9.33203125" style="13"/>
    <col min="8453" max="8453" width="13.1640625" style="13" customWidth="1"/>
    <col min="8454" max="8454" width="22.6640625" style="13" customWidth="1"/>
    <col min="8455" max="8701" width="9.33203125" style="13"/>
    <col min="8702" max="8702" width="41.1640625" style="13" customWidth="1"/>
    <col min="8703" max="8703" width="13.5" style="13" customWidth="1"/>
    <col min="8704" max="8704" width="16" style="13" customWidth="1"/>
    <col min="8705" max="8705" width="9.33203125" style="13"/>
    <col min="8706" max="8706" width="13.5" style="13" customWidth="1"/>
    <col min="8707" max="8708" width="9.33203125" style="13"/>
    <col min="8709" max="8709" width="13.1640625" style="13" customWidth="1"/>
    <col min="8710" max="8710" width="22.6640625" style="13" customWidth="1"/>
    <col min="8711" max="8957" width="9.33203125" style="13"/>
    <col min="8958" max="8958" width="41.1640625" style="13" customWidth="1"/>
    <col min="8959" max="8959" width="13.5" style="13" customWidth="1"/>
    <col min="8960" max="8960" width="16" style="13" customWidth="1"/>
    <col min="8961" max="8961" width="9.33203125" style="13"/>
    <col min="8962" max="8962" width="13.5" style="13" customWidth="1"/>
    <col min="8963" max="8964" width="9.33203125" style="13"/>
    <col min="8965" max="8965" width="13.1640625" style="13" customWidth="1"/>
    <col min="8966" max="8966" width="22.6640625" style="13" customWidth="1"/>
    <col min="8967" max="9213" width="9.33203125" style="13"/>
    <col min="9214" max="9214" width="41.1640625" style="13" customWidth="1"/>
    <col min="9215" max="9215" width="13.5" style="13" customWidth="1"/>
    <col min="9216" max="9216" width="16" style="13" customWidth="1"/>
    <col min="9217" max="9217" width="9.33203125" style="13"/>
    <col min="9218" max="9218" width="13.5" style="13" customWidth="1"/>
    <col min="9219" max="9220" width="9.33203125" style="13"/>
    <col min="9221" max="9221" width="13.1640625" style="13" customWidth="1"/>
    <col min="9222" max="9222" width="22.6640625" style="13" customWidth="1"/>
    <col min="9223" max="9469" width="9.33203125" style="13"/>
    <col min="9470" max="9470" width="41.1640625" style="13" customWidth="1"/>
    <col min="9471" max="9471" width="13.5" style="13" customWidth="1"/>
    <col min="9472" max="9472" width="16" style="13" customWidth="1"/>
    <col min="9473" max="9473" width="9.33203125" style="13"/>
    <col min="9474" max="9474" width="13.5" style="13" customWidth="1"/>
    <col min="9475" max="9476" width="9.33203125" style="13"/>
    <col min="9477" max="9477" width="13.1640625" style="13" customWidth="1"/>
    <col min="9478" max="9478" width="22.6640625" style="13" customWidth="1"/>
    <col min="9479" max="9725" width="9.33203125" style="13"/>
    <col min="9726" max="9726" width="41.1640625" style="13" customWidth="1"/>
    <col min="9727" max="9727" width="13.5" style="13" customWidth="1"/>
    <col min="9728" max="9728" width="16" style="13" customWidth="1"/>
    <col min="9729" max="9729" width="9.33203125" style="13"/>
    <col min="9730" max="9730" width="13.5" style="13" customWidth="1"/>
    <col min="9731" max="9732" width="9.33203125" style="13"/>
    <col min="9733" max="9733" width="13.1640625" style="13" customWidth="1"/>
    <col min="9734" max="9734" width="22.6640625" style="13" customWidth="1"/>
    <col min="9735" max="9981" width="9.33203125" style="13"/>
    <col min="9982" max="9982" width="41.1640625" style="13" customWidth="1"/>
    <col min="9983" max="9983" width="13.5" style="13" customWidth="1"/>
    <col min="9984" max="9984" width="16" style="13" customWidth="1"/>
    <col min="9985" max="9985" width="9.33203125" style="13"/>
    <col min="9986" max="9986" width="13.5" style="13" customWidth="1"/>
    <col min="9987" max="9988" width="9.33203125" style="13"/>
    <col min="9989" max="9989" width="13.1640625" style="13" customWidth="1"/>
    <col min="9990" max="9990" width="22.6640625" style="13" customWidth="1"/>
    <col min="9991" max="10237" width="9.33203125" style="13"/>
    <col min="10238" max="10238" width="41.1640625" style="13" customWidth="1"/>
    <col min="10239" max="10239" width="13.5" style="13" customWidth="1"/>
    <col min="10240" max="10240" width="16" style="13" customWidth="1"/>
    <col min="10241" max="10241" width="9.33203125" style="13"/>
    <col min="10242" max="10242" width="13.5" style="13" customWidth="1"/>
    <col min="10243" max="10244" width="9.33203125" style="13"/>
    <col min="10245" max="10245" width="13.1640625" style="13" customWidth="1"/>
    <col min="10246" max="10246" width="22.6640625" style="13" customWidth="1"/>
    <col min="10247" max="10493" width="9.33203125" style="13"/>
    <col min="10494" max="10494" width="41.1640625" style="13" customWidth="1"/>
    <col min="10495" max="10495" width="13.5" style="13" customWidth="1"/>
    <col min="10496" max="10496" width="16" style="13" customWidth="1"/>
    <col min="10497" max="10497" width="9.33203125" style="13"/>
    <col min="10498" max="10498" width="13.5" style="13" customWidth="1"/>
    <col min="10499" max="10500" width="9.33203125" style="13"/>
    <col min="10501" max="10501" width="13.1640625" style="13" customWidth="1"/>
    <col min="10502" max="10502" width="22.6640625" style="13" customWidth="1"/>
    <col min="10503" max="10749" width="9.33203125" style="13"/>
    <col min="10750" max="10750" width="41.1640625" style="13" customWidth="1"/>
    <col min="10751" max="10751" width="13.5" style="13" customWidth="1"/>
    <col min="10752" max="10752" width="16" style="13" customWidth="1"/>
    <col min="10753" max="10753" width="9.33203125" style="13"/>
    <col min="10754" max="10754" width="13.5" style="13" customWidth="1"/>
    <col min="10755" max="10756" width="9.33203125" style="13"/>
    <col min="10757" max="10757" width="13.1640625" style="13" customWidth="1"/>
    <col min="10758" max="10758" width="22.6640625" style="13" customWidth="1"/>
    <col min="10759" max="11005" width="9.33203125" style="13"/>
    <col min="11006" max="11006" width="41.1640625" style="13" customWidth="1"/>
    <col min="11007" max="11007" width="13.5" style="13" customWidth="1"/>
    <col min="11008" max="11008" width="16" style="13" customWidth="1"/>
    <col min="11009" max="11009" width="9.33203125" style="13"/>
    <col min="11010" max="11010" width="13.5" style="13" customWidth="1"/>
    <col min="11011" max="11012" width="9.33203125" style="13"/>
    <col min="11013" max="11013" width="13.1640625" style="13" customWidth="1"/>
    <col min="11014" max="11014" width="22.6640625" style="13" customWidth="1"/>
    <col min="11015" max="11261" width="9.33203125" style="13"/>
    <col min="11262" max="11262" width="41.1640625" style="13" customWidth="1"/>
    <col min="11263" max="11263" width="13.5" style="13" customWidth="1"/>
    <col min="11264" max="11264" width="16" style="13" customWidth="1"/>
    <col min="11265" max="11265" width="9.33203125" style="13"/>
    <col min="11266" max="11266" width="13.5" style="13" customWidth="1"/>
    <col min="11267" max="11268" width="9.33203125" style="13"/>
    <col min="11269" max="11269" width="13.1640625" style="13" customWidth="1"/>
    <col min="11270" max="11270" width="22.6640625" style="13" customWidth="1"/>
    <col min="11271" max="11517" width="9.33203125" style="13"/>
    <col min="11518" max="11518" width="41.1640625" style="13" customWidth="1"/>
    <col min="11519" max="11519" width="13.5" style="13" customWidth="1"/>
    <col min="11520" max="11520" width="16" style="13" customWidth="1"/>
    <col min="11521" max="11521" width="9.33203125" style="13"/>
    <col min="11522" max="11522" width="13.5" style="13" customWidth="1"/>
    <col min="11523" max="11524" width="9.33203125" style="13"/>
    <col min="11525" max="11525" width="13.1640625" style="13" customWidth="1"/>
    <col min="11526" max="11526" width="22.6640625" style="13" customWidth="1"/>
    <col min="11527" max="11773" width="9.33203125" style="13"/>
    <col min="11774" max="11774" width="41.1640625" style="13" customWidth="1"/>
    <col min="11775" max="11775" width="13.5" style="13" customWidth="1"/>
    <col min="11776" max="11776" width="16" style="13" customWidth="1"/>
    <col min="11777" max="11777" width="9.33203125" style="13"/>
    <col min="11778" max="11778" width="13.5" style="13" customWidth="1"/>
    <col min="11779" max="11780" width="9.33203125" style="13"/>
    <col min="11781" max="11781" width="13.1640625" style="13" customWidth="1"/>
    <col min="11782" max="11782" width="22.6640625" style="13" customWidth="1"/>
    <col min="11783" max="12029" width="9.33203125" style="13"/>
    <col min="12030" max="12030" width="41.1640625" style="13" customWidth="1"/>
    <col min="12031" max="12031" width="13.5" style="13" customWidth="1"/>
    <col min="12032" max="12032" width="16" style="13" customWidth="1"/>
    <col min="12033" max="12033" width="9.33203125" style="13"/>
    <col min="12034" max="12034" width="13.5" style="13" customWidth="1"/>
    <col min="12035" max="12036" width="9.33203125" style="13"/>
    <col min="12037" max="12037" width="13.1640625" style="13" customWidth="1"/>
    <col min="12038" max="12038" width="22.6640625" style="13" customWidth="1"/>
    <col min="12039" max="12285" width="9.33203125" style="13"/>
    <col min="12286" max="12286" width="41.1640625" style="13" customWidth="1"/>
    <col min="12287" max="12287" width="13.5" style="13" customWidth="1"/>
    <col min="12288" max="12288" width="16" style="13" customWidth="1"/>
    <col min="12289" max="12289" width="9.33203125" style="13"/>
    <col min="12290" max="12290" width="13.5" style="13" customWidth="1"/>
    <col min="12291" max="12292" width="9.33203125" style="13"/>
    <col min="12293" max="12293" width="13.1640625" style="13" customWidth="1"/>
    <col min="12294" max="12294" width="22.6640625" style="13" customWidth="1"/>
    <col min="12295" max="12541" width="9.33203125" style="13"/>
    <col min="12542" max="12542" width="41.1640625" style="13" customWidth="1"/>
    <col min="12543" max="12543" width="13.5" style="13" customWidth="1"/>
    <col min="12544" max="12544" width="16" style="13" customWidth="1"/>
    <col min="12545" max="12545" width="9.33203125" style="13"/>
    <col min="12546" max="12546" width="13.5" style="13" customWidth="1"/>
    <col min="12547" max="12548" width="9.33203125" style="13"/>
    <col min="12549" max="12549" width="13.1640625" style="13" customWidth="1"/>
    <col min="12550" max="12550" width="22.6640625" style="13" customWidth="1"/>
    <col min="12551" max="12797" width="9.33203125" style="13"/>
    <col min="12798" max="12798" width="41.1640625" style="13" customWidth="1"/>
    <col min="12799" max="12799" width="13.5" style="13" customWidth="1"/>
    <col min="12800" max="12800" width="16" style="13" customWidth="1"/>
    <col min="12801" max="12801" width="9.33203125" style="13"/>
    <col min="12802" max="12802" width="13.5" style="13" customWidth="1"/>
    <col min="12803" max="12804" width="9.33203125" style="13"/>
    <col min="12805" max="12805" width="13.1640625" style="13" customWidth="1"/>
    <col min="12806" max="12806" width="22.6640625" style="13" customWidth="1"/>
    <col min="12807" max="13053" width="9.33203125" style="13"/>
    <col min="13054" max="13054" width="41.1640625" style="13" customWidth="1"/>
    <col min="13055" max="13055" width="13.5" style="13" customWidth="1"/>
    <col min="13056" max="13056" width="16" style="13" customWidth="1"/>
    <col min="13057" max="13057" width="9.33203125" style="13"/>
    <col min="13058" max="13058" width="13.5" style="13" customWidth="1"/>
    <col min="13059" max="13060" width="9.33203125" style="13"/>
    <col min="13061" max="13061" width="13.1640625" style="13" customWidth="1"/>
    <col min="13062" max="13062" width="22.6640625" style="13" customWidth="1"/>
    <col min="13063" max="13309" width="9.33203125" style="13"/>
    <col min="13310" max="13310" width="41.1640625" style="13" customWidth="1"/>
    <col min="13311" max="13311" width="13.5" style="13" customWidth="1"/>
    <col min="13312" max="13312" width="16" style="13" customWidth="1"/>
    <col min="13313" max="13313" width="9.33203125" style="13"/>
    <col min="13314" max="13314" width="13.5" style="13" customWidth="1"/>
    <col min="13315" max="13316" width="9.33203125" style="13"/>
    <col min="13317" max="13317" width="13.1640625" style="13" customWidth="1"/>
    <col min="13318" max="13318" width="22.6640625" style="13" customWidth="1"/>
    <col min="13319" max="13565" width="9.33203125" style="13"/>
    <col min="13566" max="13566" width="41.1640625" style="13" customWidth="1"/>
    <col min="13567" max="13567" width="13.5" style="13" customWidth="1"/>
    <col min="13568" max="13568" width="16" style="13" customWidth="1"/>
    <col min="13569" max="13569" width="9.33203125" style="13"/>
    <col min="13570" max="13570" width="13.5" style="13" customWidth="1"/>
    <col min="13571" max="13572" width="9.33203125" style="13"/>
    <col min="13573" max="13573" width="13.1640625" style="13" customWidth="1"/>
    <col min="13574" max="13574" width="22.6640625" style="13" customWidth="1"/>
    <col min="13575" max="13821" width="9.33203125" style="13"/>
    <col min="13822" max="13822" width="41.1640625" style="13" customWidth="1"/>
    <col min="13823" max="13823" width="13.5" style="13" customWidth="1"/>
    <col min="13824" max="13824" width="16" style="13" customWidth="1"/>
    <col min="13825" max="13825" width="9.33203125" style="13"/>
    <col min="13826" max="13826" width="13.5" style="13" customWidth="1"/>
    <col min="13827" max="13828" width="9.33203125" style="13"/>
    <col min="13829" max="13829" width="13.1640625" style="13" customWidth="1"/>
    <col min="13830" max="13830" width="22.6640625" style="13" customWidth="1"/>
    <col min="13831" max="14077" width="9.33203125" style="13"/>
    <col min="14078" max="14078" width="41.1640625" style="13" customWidth="1"/>
    <col min="14079" max="14079" width="13.5" style="13" customWidth="1"/>
    <col min="14080" max="14080" width="16" style="13" customWidth="1"/>
    <col min="14081" max="14081" width="9.33203125" style="13"/>
    <col min="14082" max="14082" width="13.5" style="13" customWidth="1"/>
    <col min="14083" max="14084" width="9.33203125" style="13"/>
    <col min="14085" max="14085" width="13.1640625" style="13" customWidth="1"/>
    <col min="14086" max="14086" width="22.6640625" style="13" customWidth="1"/>
    <col min="14087" max="14333" width="9.33203125" style="13"/>
    <col min="14334" max="14334" width="41.1640625" style="13" customWidth="1"/>
    <col min="14335" max="14335" width="13.5" style="13" customWidth="1"/>
    <col min="14336" max="14336" width="16" style="13" customWidth="1"/>
    <col min="14337" max="14337" width="9.33203125" style="13"/>
    <col min="14338" max="14338" width="13.5" style="13" customWidth="1"/>
    <col min="14339" max="14340" width="9.33203125" style="13"/>
    <col min="14341" max="14341" width="13.1640625" style="13" customWidth="1"/>
    <col min="14342" max="14342" width="22.6640625" style="13" customWidth="1"/>
    <col min="14343" max="14589" width="9.33203125" style="13"/>
    <col min="14590" max="14590" width="41.1640625" style="13" customWidth="1"/>
    <col min="14591" max="14591" width="13.5" style="13" customWidth="1"/>
    <col min="14592" max="14592" width="16" style="13" customWidth="1"/>
    <col min="14593" max="14593" width="9.33203125" style="13"/>
    <col min="14594" max="14594" width="13.5" style="13" customWidth="1"/>
    <col min="14595" max="14596" width="9.33203125" style="13"/>
    <col min="14597" max="14597" width="13.1640625" style="13" customWidth="1"/>
    <col min="14598" max="14598" width="22.6640625" style="13" customWidth="1"/>
    <col min="14599" max="14845" width="9.33203125" style="13"/>
    <col min="14846" max="14846" width="41.1640625" style="13" customWidth="1"/>
    <col min="14847" max="14847" width="13.5" style="13" customWidth="1"/>
    <col min="14848" max="14848" width="16" style="13" customWidth="1"/>
    <col min="14849" max="14849" width="9.33203125" style="13"/>
    <col min="14850" max="14850" width="13.5" style="13" customWidth="1"/>
    <col min="14851" max="14852" width="9.33203125" style="13"/>
    <col min="14853" max="14853" width="13.1640625" style="13" customWidth="1"/>
    <col min="14854" max="14854" width="22.6640625" style="13" customWidth="1"/>
    <col min="14855" max="15101" width="9.33203125" style="13"/>
    <col min="15102" max="15102" width="41.1640625" style="13" customWidth="1"/>
    <col min="15103" max="15103" width="13.5" style="13" customWidth="1"/>
    <col min="15104" max="15104" width="16" style="13" customWidth="1"/>
    <col min="15105" max="15105" width="9.33203125" style="13"/>
    <col min="15106" max="15106" width="13.5" style="13" customWidth="1"/>
    <col min="15107" max="15108" width="9.33203125" style="13"/>
    <col min="15109" max="15109" width="13.1640625" style="13" customWidth="1"/>
    <col min="15110" max="15110" width="22.6640625" style="13" customWidth="1"/>
    <col min="15111" max="15357" width="9.33203125" style="13"/>
    <col min="15358" max="15358" width="41.1640625" style="13" customWidth="1"/>
    <col min="15359" max="15359" width="13.5" style="13" customWidth="1"/>
    <col min="15360" max="15360" width="16" style="13" customWidth="1"/>
    <col min="15361" max="15361" width="9.33203125" style="13"/>
    <col min="15362" max="15362" width="13.5" style="13" customWidth="1"/>
    <col min="15363" max="15364" width="9.33203125" style="13"/>
    <col min="15365" max="15365" width="13.1640625" style="13" customWidth="1"/>
    <col min="15366" max="15366" width="22.6640625" style="13" customWidth="1"/>
    <col min="15367" max="15613" width="9.33203125" style="13"/>
    <col min="15614" max="15614" width="41.1640625" style="13" customWidth="1"/>
    <col min="15615" max="15615" width="13.5" style="13" customWidth="1"/>
    <col min="15616" max="15616" width="16" style="13" customWidth="1"/>
    <col min="15617" max="15617" width="9.33203125" style="13"/>
    <col min="15618" max="15618" width="13.5" style="13" customWidth="1"/>
    <col min="15619" max="15620" width="9.33203125" style="13"/>
    <col min="15621" max="15621" width="13.1640625" style="13" customWidth="1"/>
    <col min="15622" max="15622" width="22.6640625" style="13" customWidth="1"/>
    <col min="15623" max="15869" width="9.33203125" style="13"/>
    <col min="15870" max="15870" width="41.1640625" style="13" customWidth="1"/>
    <col min="15871" max="15871" width="13.5" style="13" customWidth="1"/>
    <col min="15872" max="15872" width="16" style="13" customWidth="1"/>
    <col min="15873" max="15873" width="9.33203125" style="13"/>
    <col min="15874" max="15874" width="13.5" style="13" customWidth="1"/>
    <col min="15875" max="15876" width="9.33203125" style="13"/>
    <col min="15877" max="15877" width="13.1640625" style="13" customWidth="1"/>
    <col min="15878" max="15878" width="22.6640625" style="13" customWidth="1"/>
    <col min="15879" max="16125" width="9.33203125" style="13"/>
    <col min="16126" max="16126" width="41.1640625" style="13" customWidth="1"/>
    <col min="16127" max="16127" width="13.5" style="13" customWidth="1"/>
    <col min="16128" max="16128" width="16" style="13" customWidth="1"/>
    <col min="16129" max="16129" width="9.33203125" style="13"/>
    <col min="16130" max="16130" width="13.5" style="13" customWidth="1"/>
    <col min="16131" max="16132" width="9.33203125" style="13"/>
    <col min="16133" max="16133" width="13.1640625" style="13" customWidth="1"/>
    <col min="16134" max="16134" width="22.6640625" style="13" customWidth="1"/>
    <col min="16135" max="16384" width="9.33203125" style="13"/>
  </cols>
  <sheetData>
    <row r="6" spans="1:10" ht="20.25">
      <c r="A6" s="175" t="s">
        <v>38</v>
      </c>
      <c r="B6" s="175"/>
      <c r="C6" s="175"/>
      <c r="D6" s="175"/>
      <c r="E6" s="175"/>
      <c r="F6" s="175"/>
      <c r="G6" s="175"/>
      <c r="H6" s="175"/>
      <c r="I6" s="175"/>
      <c r="J6" s="175"/>
    </row>
    <row r="8" spans="1:10" ht="77.25" customHeight="1">
      <c r="A8" s="32" t="s">
        <v>39</v>
      </c>
      <c r="B8" s="33" t="s">
        <v>40</v>
      </c>
      <c r="C8" s="33" t="s">
        <v>5</v>
      </c>
      <c r="D8" s="33" t="s">
        <v>41</v>
      </c>
      <c r="E8" s="33" t="s">
        <v>42</v>
      </c>
      <c r="F8" s="33" t="s">
        <v>43</v>
      </c>
      <c r="G8" s="33" t="s">
        <v>44</v>
      </c>
      <c r="H8" s="33" t="s">
        <v>45</v>
      </c>
      <c r="I8" s="33" t="s">
        <v>46</v>
      </c>
      <c r="J8" s="34" t="s">
        <v>47</v>
      </c>
    </row>
    <row r="9" spans="1:10" ht="15.75">
      <c r="A9" s="35">
        <v>1</v>
      </c>
      <c r="B9" s="35">
        <v>2</v>
      </c>
      <c r="C9" s="35">
        <v>3</v>
      </c>
      <c r="D9" s="35">
        <v>4</v>
      </c>
      <c r="E9" s="35">
        <v>5</v>
      </c>
      <c r="F9" s="35">
        <v>6</v>
      </c>
      <c r="G9" s="35">
        <v>7</v>
      </c>
      <c r="H9" s="35">
        <v>8</v>
      </c>
      <c r="I9" s="35">
        <v>9</v>
      </c>
      <c r="J9" s="36">
        <v>10</v>
      </c>
    </row>
    <row r="10" spans="1:10" ht="33" customHeight="1">
      <c r="A10" s="176" t="str">
        <f>+_РС!B2</f>
        <v>САМАРҚАНД ВИЛОЯТИ САМАРҚАНД ШАХАР ЖЎЙИСОЙ МФЙ ИЧКИ ЙЎЛИНИ ЖОРИЙ ТАЬМИРЛАШ L=123 М</v>
      </c>
      <c r="B10" s="177"/>
      <c r="C10" s="177"/>
      <c r="D10" s="177"/>
      <c r="E10" s="177"/>
      <c r="F10" s="177"/>
      <c r="G10" s="177"/>
      <c r="H10" s="177"/>
      <c r="I10" s="177"/>
      <c r="J10" s="178"/>
    </row>
    <row r="11" spans="1:10" ht="48" customHeight="1">
      <c r="A11" s="35">
        <v>1</v>
      </c>
      <c r="B11" s="48" t="s">
        <v>54</v>
      </c>
      <c r="C11" s="35" t="s">
        <v>53</v>
      </c>
      <c r="D11" s="37">
        <f>+_РС!E41</f>
        <v>159.19239999999999</v>
      </c>
      <c r="E11" s="35">
        <v>1</v>
      </c>
      <c r="F11" s="35">
        <f>D11*E11</f>
        <v>159.19239999999999</v>
      </c>
      <c r="G11" s="136">
        <v>33</v>
      </c>
      <c r="H11" s="136">
        <f>F11*G11</f>
        <v>5253.3491999999997</v>
      </c>
      <c r="I11" s="136">
        <v>983.4</v>
      </c>
      <c r="J11" s="38">
        <f>H11*I11</f>
        <v>5166143.6032799995</v>
      </c>
    </row>
    <row r="12" spans="1:10" ht="42" customHeight="1">
      <c r="A12" s="35">
        <v>2</v>
      </c>
      <c r="B12" s="48" t="s">
        <v>55</v>
      </c>
      <c r="C12" s="35" t="s">
        <v>53</v>
      </c>
      <c r="D12" s="37">
        <f>+_РС!E46</f>
        <v>0.69648299999999996</v>
      </c>
      <c r="E12" s="35">
        <v>1</v>
      </c>
      <c r="F12" s="35">
        <f>E12*D12</f>
        <v>0.69648299999999996</v>
      </c>
      <c r="G12" s="136">
        <v>33</v>
      </c>
      <c r="H12" s="136">
        <f>G12*F12</f>
        <v>22.983938999999999</v>
      </c>
      <c r="I12" s="136">
        <v>983.4</v>
      </c>
      <c r="J12" s="38">
        <f>I12*H12</f>
        <v>22602.4056126</v>
      </c>
    </row>
    <row r="13" spans="1:10" ht="30.75" customHeight="1">
      <c r="A13" s="35">
        <v>3</v>
      </c>
      <c r="B13" s="48" t="s">
        <v>57</v>
      </c>
      <c r="C13" s="35" t="s">
        <v>6</v>
      </c>
      <c r="D13" s="37">
        <f>+_РС!E53</f>
        <v>39.53</v>
      </c>
      <c r="E13" s="35">
        <v>1.5</v>
      </c>
      <c r="F13" s="35">
        <f>E13*D13</f>
        <v>59.295000000000002</v>
      </c>
      <c r="G13" s="136">
        <v>33</v>
      </c>
      <c r="H13" s="136">
        <f>G13*F13</f>
        <v>1956.7350000000001</v>
      </c>
      <c r="I13" s="136">
        <v>983.4</v>
      </c>
      <c r="J13" s="38">
        <f>I13*H13</f>
        <v>1924253.199</v>
      </c>
    </row>
    <row r="14" spans="1:10" ht="30.75" customHeight="1">
      <c r="A14" s="35">
        <v>4</v>
      </c>
      <c r="B14" s="48" t="s">
        <v>52</v>
      </c>
      <c r="C14" s="35" t="s">
        <v>6</v>
      </c>
      <c r="D14" s="37">
        <f>+_РС!E43+_РС!E45</f>
        <v>65.592399999999998</v>
      </c>
      <c r="E14" s="35">
        <v>1.6</v>
      </c>
      <c r="F14" s="35">
        <f>E14*D14</f>
        <v>104.94784</v>
      </c>
      <c r="G14" s="136">
        <v>20</v>
      </c>
      <c r="H14" s="136">
        <f>G14*F14</f>
        <v>2098.9567999999999</v>
      </c>
      <c r="I14" s="136">
        <v>1154.3</v>
      </c>
      <c r="J14" s="38">
        <f>I14*H14</f>
        <v>2422825.8342399998</v>
      </c>
    </row>
    <row r="15" spans="1:10" ht="18.75">
      <c r="A15" s="39"/>
      <c r="B15" s="40" t="s">
        <v>48</v>
      </c>
      <c r="C15" s="41"/>
      <c r="D15" s="41"/>
      <c r="E15" s="41"/>
      <c r="F15" s="41"/>
      <c r="G15" s="41"/>
      <c r="H15" s="41"/>
      <c r="I15" s="41"/>
      <c r="J15" s="42">
        <f>J14+J13+J12+J11</f>
        <v>9535825.0421325993</v>
      </c>
    </row>
    <row r="18" spans="2:10" ht="17.25" customHeight="1">
      <c r="B18" s="43" t="s">
        <v>7</v>
      </c>
      <c r="H18" s="179" t="s">
        <v>51</v>
      </c>
      <c r="I18" s="179"/>
      <c r="J18" s="179"/>
    </row>
  </sheetData>
  <mergeCells count="3">
    <mergeCell ref="A6:J6"/>
    <mergeCell ref="A10:J10"/>
    <mergeCell ref="H18:J18"/>
  </mergeCells>
  <pageMargins left="0.78740157480314965" right="0.39370078740157483" top="0.74803149606299213" bottom="0.74803149606299213" header="0.31496062992125984" footer="0.31496062992125984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5"/>
  </sheetPr>
  <dimension ref="A1:J40"/>
  <sheetViews>
    <sheetView view="pageBreakPreview" topLeftCell="A3" zoomScale="110" zoomScaleNormal="110" zoomScaleSheetLayoutView="110" workbookViewId="0">
      <selection activeCell="C22" sqref="C22"/>
    </sheetView>
  </sheetViews>
  <sheetFormatPr defaultRowHeight="12.75"/>
  <cols>
    <col min="1" max="1" width="6.5" style="13" customWidth="1"/>
    <col min="2" max="2" width="76.83203125" style="13" customWidth="1"/>
    <col min="3" max="3" width="23.33203125" style="27" customWidth="1"/>
    <col min="4" max="4" width="9.33203125" style="13"/>
    <col min="5" max="5" width="19.83203125" style="13" bestFit="1" customWidth="1"/>
    <col min="6" max="253" width="9.33203125" style="13"/>
    <col min="254" max="254" width="6.5" style="13" customWidth="1"/>
    <col min="255" max="255" width="76.83203125" style="13" customWidth="1"/>
    <col min="256" max="256" width="18.6640625" style="13" customWidth="1"/>
    <col min="257" max="257" width="9.33203125" style="13"/>
    <col min="258" max="258" width="11.83203125" style="13" bestFit="1" customWidth="1"/>
    <col min="259" max="509" width="9.33203125" style="13"/>
    <col min="510" max="510" width="6.5" style="13" customWidth="1"/>
    <col min="511" max="511" width="76.83203125" style="13" customWidth="1"/>
    <col min="512" max="512" width="18.6640625" style="13" customWidth="1"/>
    <col min="513" max="513" width="9.33203125" style="13"/>
    <col min="514" max="514" width="11.83203125" style="13" bestFit="1" customWidth="1"/>
    <col min="515" max="765" width="9.33203125" style="13"/>
    <col min="766" max="766" width="6.5" style="13" customWidth="1"/>
    <col min="767" max="767" width="76.83203125" style="13" customWidth="1"/>
    <col min="768" max="768" width="18.6640625" style="13" customWidth="1"/>
    <col min="769" max="769" width="9.33203125" style="13"/>
    <col min="770" max="770" width="11.83203125" style="13" bestFit="1" customWidth="1"/>
    <col min="771" max="1021" width="9.33203125" style="13"/>
    <col min="1022" max="1022" width="6.5" style="13" customWidth="1"/>
    <col min="1023" max="1023" width="76.83203125" style="13" customWidth="1"/>
    <col min="1024" max="1024" width="18.6640625" style="13" customWidth="1"/>
    <col min="1025" max="1025" width="9.33203125" style="13"/>
    <col min="1026" max="1026" width="11.83203125" style="13" bestFit="1" customWidth="1"/>
    <col min="1027" max="1277" width="9.33203125" style="13"/>
    <col min="1278" max="1278" width="6.5" style="13" customWidth="1"/>
    <col min="1279" max="1279" width="76.83203125" style="13" customWidth="1"/>
    <col min="1280" max="1280" width="18.6640625" style="13" customWidth="1"/>
    <col min="1281" max="1281" width="9.33203125" style="13"/>
    <col min="1282" max="1282" width="11.83203125" style="13" bestFit="1" customWidth="1"/>
    <col min="1283" max="1533" width="9.33203125" style="13"/>
    <col min="1534" max="1534" width="6.5" style="13" customWidth="1"/>
    <col min="1535" max="1535" width="76.83203125" style="13" customWidth="1"/>
    <col min="1536" max="1536" width="18.6640625" style="13" customWidth="1"/>
    <col min="1537" max="1537" width="9.33203125" style="13"/>
    <col min="1538" max="1538" width="11.83203125" style="13" bestFit="1" customWidth="1"/>
    <col min="1539" max="1789" width="9.33203125" style="13"/>
    <col min="1790" max="1790" width="6.5" style="13" customWidth="1"/>
    <col min="1791" max="1791" width="76.83203125" style="13" customWidth="1"/>
    <col min="1792" max="1792" width="18.6640625" style="13" customWidth="1"/>
    <col min="1793" max="1793" width="9.33203125" style="13"/>
    <col min="1794" max="1794" width="11.83203125" style="13" bestFit="1" customWidth="1"/>
    <col min="1795" max="2045" width="9.33203125" style="13"/>
    <col min="2046" max="2046" width="6.5" style="13" customWidth="1"/>
    <col min="2047" max="2047" width="76.83203125" style="13" customWidth="1"/>
    <col min="2048" max="2048" width="18.6640625" style="13" customWidth="1"/>
    <col min="2049" max="2049" width="9.33203125" style="13"/>
    <col min="2050" max="2050" width="11.83203125" style="13" bestFit="1" customWidth="1"/>
    <col min="2051" max="2301" width="9.33203125" style="13"/>
    <col min="2302" max="2302" width="6.5" style="13" customWidth="1"/>
    <col min="2303" max="2303" width="76.83203125" style="13" customWidth="1"/>
    <col min="2304" max="2304" width="18.6640625" style="13" customWidth="1"/>
    <col min="2305" max="2305" width="9.33203125" style="13"/>
    <col min="2306" max="2306" width="11.83203125" style="13" bestFit="1" customWidth="1"/>
    <col min="2307" max="2557" width="9.33203125" style="13"/>
    <col min="2558" max="2558" width="6.5" style="13" customWidth="1"/>
    <col min="2559" max="2559" width="76.83203125" style="13" customWidth="1"/>
    <col min="2560" max="2560" width="18.6640625" style="13" customWidth="1"/>
    <col min="2561" max="2561" width="9.33203125" style="13"/>
    <col min="2562" max="2562" width="11.83203125" style="13" bestFit="1" customWidth="1"/>
    <col min="2563" max="2813" width="9.33203125" style="13"/>
    <col min="2814" max="2814" width="6.5" style="13" customWidth="1"/>
    <col min="2815" max="2815" width="76.83203125" style="13" customWidth="1"/>
    <col min="2816" max="2816" width="18.6640625" style="13" customWidth="1"/>
    <col min="2817" max="2817" width="9.33203125" style="13"/>
    <col min="2818" max="2818" width="11.83203125" style="13" bestFit="1" customWidth="1"/>
    <col min="2819" max="3069" width="9.33203125" style="13"/>
    <col min="3070" max="3070" width="6.5" style="13" customWidth="1"/>
    <col min="3071" max="3071" width="76.83203125" style="13" customWidth="1"/>
    <col min="3072" max="3072" width="18.6640625" style="13" customWidth="1"/>
    <col min="3073" max="3073" width="9.33203125" style="13"/>
    <col min="3074" max="3074" width="11.83203125" style="13" bestFit="1" customWidth="1"/>
    <col min="3075" max="3325" width="9.33203125" style="13"/>
    <col min="3326" max="3326" width="6.5" style="13" customWidth="1"/>
    <col min="3327" max="3327" width="76.83203125" style="13" customWidth="1"/>
    <col min="3328" max="3328" width="18.6640625" style="13" customWidth="1"/>
    <col min="3329" max="3329" width="9.33203125" style="13"/>
    <col min="3330" max="3330" width="11.83203125" style="13" bestFit="1" customWidth="1"/>
    <col min="3331" max="3581" width="9.33203125" style="13"/>
    <col min="3582" max="3582" width="6.5" style="13" customWidth="1"/>
    <col min="3583" max="3583" width="76.83203125" style="13" customWidth="1"/>
    <col min="3584" max="3584" width="18.6640625" style="13" customWidth="1"/>
    <col min="3585" max="3585" width="9.33203125" style="13"/>
    <col min="3586" max="3586" width="11.83203125" style="13" bestFit="1" customWidth="1"/>
    <col min="3587" max="3837" width="9.33203125" style="13"/>
    <col min="3838" max="3838" width="6.5" style="13" customWidth="1"/>
    <col min="3839" max="3839" width="76.83203125" style="13" customWidth="1"/>
    <col min="3840" max="3840" width="18.6640625" style="13" customWidth="1"/>
    <col min="3841" max="3841" width="9.33203125" style="13"/>
    <col min="3842" max="3842" width="11.83203125" style="13" bestFit="1" customWidth="1"/>
    <col min="3843" max="4093" width="9.33203125" style="13"/>
    <col min="4094" max="4094" width="6.5" style="13" customWidth="1"/>
    <col min="4095" max="4095" width="76.83203125" style="13" customWidth="1"/>
    <col min="4096" max="4096" width="18.6640625" style="13" customWidth="1"/>
    <col min="4097" max="4097" width="9.33203125" style="13"/>
    <col min="4098" max="4098" width="11.83203125" style="13" bestFit="1" customWidth="1"/>
    <col min="4099" max="4349" width="9.33203125" style="13"/>
    <col min="4350" max="4350" width="6.5" style="13" customWidth="1"/>
    <col min="4351" max="4351" width="76.83203125" style="13" customWidth="1"/>
    <col min="4352" max="4352" width="18.6640625" style="13" customWidth="1"/>
    <col min="4353" max="4353" width="9.33203125" style="13"/>
    <col min="4354" max="4354" width="11.83203125" style="13" bestFit="1" customWidth="1"/>
    <col min="4355" max="4605" width="9.33203125" style="13"/>
    <col min="4606" max="4606" width="6.5" style="13" customWidth="1"/>
    <col min="4607" max="4607" width="76.83203125" style="13" customWidth="1"/>
    <col min="4608" max="4608" width="18.6640625" style="13" customWidth="1"/>
    <col min="4609" max="4609" width="9.33203125" style="13"/>
    <col min="4610" max="4610" width="11.83203125" style="13" bestFit="1" customWidth="1"/>
    <col min="4611" max="4861" width="9.33203125" style="13"/>
    <col min="4862" max="4862" width="6.5" style="13" customWidth="1"/>
    <col min="4863" max="4863" width="76.83203125" style="13" customWidth="1"/>
    <col min="4864" max="4864" width="18.6640625" style="13" customWidth="1"/>
    <col min="4865" max="4865" width="9.33203125" style="13"/>
    <col min="4866" max="4866" width="11.83203125" style="13" bestFit="1" customWidth="1"/>
    <col min="4867" max="5117" width="9.33203125" style="13"/>
    <col min="5118" max="5118" width="6.5" style="13" customWidth="1"/>
    <col min="5119" max="5119" width="76.83203125" style="13" customWidth="1"/>
    <col min="5120" max="5120" width="18.6640625" style="13" customWidth="1"/>
    <col min="5121" max="5121" width="9.33203125" style="13"/>
    <col min="5122" max="5122" width="11.83203125" style="13" bestFit="1" customWidth="1"/>
    <col min="5123" max="5373" width="9.33203125" style="13"/>
    <col min="5374" max="5374" width="6.5" style="13" customWidth="1"/>
    <col min="5375" max="5375" width="76.83203125" style="13" customWidth="1"/>
    <col min="5376" max="5376" width="18.6640625" style="13" customWidth="1"/>
    <col min="5377" max="5377" width="9.33203125" style="13"/>
    <col min="5378" max="5378" width="11.83203125" style="13" bestFit="1" customWidth="1"/>
    <col min="5379" max="5629" width="9.33203125" style="13"/>
    <col min="5630" max="5630" width="6.5" style="13" customWidth="1"/>
    <col min="5631" max="5631" width="76.83203125" style="13" customWidth="1"/>
    <col min="5632" max="5632" width="18.6640625" style="13" customWidth="1"/>
    <col min="5633" max="5633" width="9.33203125" style="13"/>
    <col min="5634" max="5634" width="11.83203125" style="13" bestFit="1" customWidth="1"/>
    <col min="5635" max="5885" width="9.33203125" style="13"/>
    <col min="5886" max="5886" width="6.5" style="13" customWidth="1"/>
    <col min="5887" max="5887" width="76.83203125" style="13" customWidth="1"/>
    <col min="5888" max="5888" width="18.6640625" style="13" customWidth="1"/>
    <col min="5889" max="5889" width="9.33203125" style="13"/>
    <col min="5890" max="5890" width="11.83203125" style="13" bestFit="1" customWidth="1"/>
    <col min="5891" max="6141" width="9.33203125" style="13"/>
    <col min="6142" max="6142" width="6.5" style="13" customWidth="1"/>
    <col min="6143" max="6143" width="76.83203125" style="13" customWidth="1"/>
    <col min="6144" max="6144" width="18.6640625" style="13" customWidth="1"/>
    <col min="6145" max="6145" width="9.33203125" style="13"/>
    <col min="6146" max="6146" width="11.83203125" style="13" bestFit="1" customWidth="1"/>
    <col min="6147" max="6397" width="9.33203125" style="13"/>
    <col min="6398" max="6398" width="6.5" style="13" customWidth="1"/>
    <col min="6399" max="6399" width="76.83203125" style="13" customWidth="1"/>
    <col min="6400" max="6400" width="18.6640625" style="13" customWidth="1"/>
    <col min="6401" max="6401" width="9.33203125" style="13"/>
    <col min="6402" max="6402" width="11.83203125" style="13" bestFit="1" customWidth="1"/>
    <col min="6403" max="6653" width="9.33203125" style="13"/>
    <col min="6654" max="6654" width="6.5" style="13" customWidth="1"/>
    <col min="6655" max="6655" width="76.83203125" style="13" customWidth="1"/>
    <col min="6656" max="6656" width="18.6640625" style="13" customWidth="1"/>
    <col min="6657" max="6657" width="9.33203125" style="13"/>
    <col min="6658" max="6658" width="11.83203125" style="13" bestFit="1" customWidth="1"/>
    <col min="6659" max="6909" width="9.33203125" style="13"/>
    <col min="6910" max="6910" width="6.5" style="13" customWidth="1"/>
    <col min="6911" max="6911" width="76.83203125" style="13" customWidth="1"/>
    <col min="6912" max="6912" width="18.6640625" style="13" customWidth="1"/>
    <col min="6913" max="6913" width="9.33203125" style="13"/>
    <col min="6914" max="6914" width="11.83203125" style="13" bestFit="1" customWidth="1"/>
    <col min="6915" max="7165" width="9.33203125" style="13"/>
    <col min="7166" max="7166" width="6.5" style="13" customWidth="1"/>
    <col min="7167" max="7167" width="76.83203125" style="13" customWidth="1"/>
    <col min="7168" max="7168" width="18.6640625" style="13" customWidth="1"/>
    <col min="7169" max="7169" width="9.33203125" style="13"/>
    <col min="7170" max="7170" width="11.83203125" style="13" bestFit="1" customWidth="1"/>
    <col min="7171" max="7421" width="9.33203125" style="13"/>
    <col min="7422" max="7422" width="6.5" style="13" customWidth="1"/>
    <col min="7423" max="7423" width="76.83203125" style="13" customWidth="1"/>
    <col min="7424" max="7424" width="18.6640625" style="13" customWidth="1"/>
    <col min="7425" max="7425" width="9.33203125" style="13"/>
    <col min="7426" max="7426" width="11.83203125" style="13" bestFit="1" customWidth="1"/>
    <col min="7427" max="7677" width="9.33203125" style="13"/>
    <col min="7678" max="7678" width="6.5" style="13" customWidth="1"/>
    <col min="7679" max="7679" width="76.83203125" style="13" customWidth="1"/>
    <col min="7680" max="7680" width="18.6640625" style="13" customWidth="1"/>
    <col min="7681" max="7681" width="9.33203125" style="13"/>
    <col min="7682" max="7682" width="11.83203125" style="13" bestFit="1" customWidth="1"/>
    <col min="7683" max="7933" width="9.33203125" style="13"/>
    <col min="7934" max="7934" width="6.5" style="13" customWidth="1"/>
    <col min="7935" max="7935" width="76.83203125" style="13" customWidth="1"/>
    <col min="7936" max="7936" width="18.6640625" style="13" customWidth="1"/>
    <col min="7937" max="7937" width="9.33203125" style="13"/>
    <col min="7938" max="7938" width="11.83203125" style="13" bestFit="1" customWidth="1"/>
    <col min="7939" max="8189" width="9.33203125" style="13"/>
    <col min="8190" max="8190" width="6.5" style="13" customWidth="1"/>
    <col min="8191" max="8191" width="76.83203125" style="13" customWidth="1"/>
    <col min="8192" max="8192" width="18.6640625" style="13" customWidth="1"/>
    <col min="8193" max="8193" width="9.33203125" style="13"/>
    <col min="8194" max="8194" width="11.83203125" style="13" bestFit="1" customWidth="1"/>
    <col min="8195" max="8445" width="9.33203125" style="13"/>
    <col min="8446" max="8446" width="6.5" style="13" customWidth="1"/>
    <col min="8447" max="8447" width="76.83203125" style="13" customWidth="1"/>
    <col min="8448" max="8448" width="18.6640625" style="13" customWidth="1"/>
    <col min="8449" max="8449" width="9.33203125" style="13"/>
    <col min="8450" max="8450" width="11.83203125" style="13" bestFit="1" customWidth="1"/>
    <col min="8451" max="8701" width="9.33203125" style="13"/>
    <col min="8702" max="8702" width="6.5" style="13" customWidth="1"/>
    <col min="8703" max="8703" width="76.83203125" style="13" customWidth="1"/>
    <col min="8704" max="8704" width="18.6640625" style="13" customWidth="1"/>
    <col min="8705" max="8705" width="9.33203125" style="13"/>
    <col min="8706" max="8706" width="11.83203125" style="13" bestFit="1" customWidth="1"/>
    <col min="8707" max="8957" width="9.33203125" style="13"/>
    <col min="8958" max="8958" width="6.5" style="13" customWidth="1"/>
    <col min="8959" max="8959" width="76.83203125" style="13" customWidth="1"/>
    <col min="8960" max="8960" width="18.6640625" style="13" customWidth="1"/>
    <col min="8961" max="8961" width="9.33203125" style="13"/>
    <col min="8962" max="8962" width="11.83203125" style="13" bestFit="1" customWidth="1"/>
    <col min="8963" max="9213" width="9.33203125" style="13"/>
    <col min="9214" max="9214" width="6.5" style="13" customWidth="1"/>
    <col min="9215" max="9215" width="76.83203125" style="13" customWidth="1"/>
    <col min="9216" max="9216" width="18.6640625" style="13" customWidth="1"/>
    <col min="9217" max="9217" width="9.33203125" style="13"/>
    <col min="9218" max="9218" width="11.83203125" style="13" bestFit="1" customWidth="1"/>
    <col min="9219" max="9469" width="9.33203125" style="13"/>
    <col min="9470" max="9470" width="6.5" style="13" customWidth="1"/>
    <col min="9471" max="9471" width="76.83203125" style="13" customWidth="1"/>
    <col min="9472" max="9472" width="18.6640625" style="13" customWidth="1"/>
    <col min="9473" max="9473" width="9.33203125" style="13"/>
    <col min="9474" max="9474" width="11.83203125" style="13" bestFit="1" customWidth="1"/>
    <col min="9475" max="9725" width="9.33203125" style="13"/>
    <col min="9726" max="9726" width="6.5" style="13" customWidth="1"/>
    <col min="9727" max="9727" width="76.83203125" style="13" customWidth="1"/>
    <col min="9728" max="9728" width="18.6640625" style="13" customWidth="1"/>
    <col min="9729" max="9729" width="9.33203125" style="13"/>
    <col min="9730" max="9730" width="11.83203125" style="13" bestFit="1" customWidth="1"/>
    <col min="9731" max="9981" width="9.33203125" style="13"/>
    <col min="9982" max="9982" width="6.5" style="13" customWidth="1"/>
    <col min="9983" max="9983" width="76.83203125" style="13" customWidth="1"/>
    <col min="9984" max="9984" width="18.6640625" style="13" customWidth="1"/>
    <col min="9985" max="9985" width="9.33203125" style="13"/>
    <col min="9986" max="9986" width="11.83203125" style="13" bestFit="1" customWidth="1"/>
    <col min="9987" max="10237" width="9.33203125" style="13"/>
    <col min="10238" max="10238" width="6.5" style="13" customWidth="1"/>
    <col min="10239" max="10239" width="76.83203125" style="13" customWidth="1"/>
    <col min="10240" max="10240" width="18.6640625" style="13" customWidth="1"/>
    <col min="10241" max="10241" width="9.33203125" style="13"/>
    <col min="10242" max="10242" width="11.83203125" style="13" bestFit="1" customWidth="1"/>
    <col min="10243" max="10493" width="9.33203125" style="13"/>
    <col min="10494" max="10494" width="6.5" style="13" customWidth="1"/>
    <col min="10495" max="10495" width="76.83203125" style="13" customWidth="1"/>
    <col min="10496" max="10496" width="18.6640625" style="13" customWidth="1"/>
    <col min="10497" max="10497" width="9.33203125" style="13"/>
    <col min="10498" max="10498" width="11.83203125" style="13" bestFit="1" customWidth="1"/>
    <col min="10499" max="10749" width="9.33203125" style="13"/>
    <col min="10750" max="10750" width="6.5" style="13" customWidth="1"/>
    <col min="10751" max="10751" width="76.83203125" style="13" customWidth="1"/>
    <col min="10752" max="10752" width="18.6640625" style="13" customWidth="1"/>
    <col min="10753" max="10753" width="9.33203125" style="13"/>
    <col min="10754" max="10754" width="11.83203125" style="13" bestFit="1" customWidth="1"/>
    <col min="10755" max="11005" width="9.33203125" style="13"/>
    <col min="11006" max="11006" width="6.5" style="13" customWidth="1"/>
    <col min="11007" max="11007" width="76.83203125" style="13" customWidth="1"/>
    <col min="11008" max="11008" width="18.6640625" style="13" customWidth="1"/>
    <col min="11009" max="11009" width="9.33203125" style="13"/>
    <col min="11010" max="11010" width="11.83203125" style="13" bestFit="1" customWidth="1"/>
    <col min="11011" max="11261" width="9.33203125" style="13"/>
    <col min="11262" max="11262" width="6.5" style="13" customWidth="1"/>
    <col min="11263" max="11263" width="76.83203125" style="13" customWidth="1"/>
    <col min="11264" max="11264" width="18.6640625" style="13" customWidth="1"/>
    <col min="11265" max="11265" width="9.33203125" style="13"/>
    <col min="11266" max="11266" width="11.83203125" style="13" bestFit="1" customWidth="1"/>
    <col min="11267" max="11517" width="9.33203125" style="13"/>
    <col min="11518" max="11518" width="6.5" style="13" customWidth="1"/>
    <col min="11519" max="11519" width="76.83203125" style="13" customWidth="1"/>
    <col min="11520" max="11520" width="18.6640625" style="13" customWidth="1"/>
    <col min="11521" max="11521" width="9.33203125" style="13"/>
    <col min="11522" max="11522" width="11.83203125" style="13" bestFit="1" customWidth="1"/>
    <col min="11523" max="11773" width="9.33203125" style="13"/>
    <col min="11774" max="11774" width="6.5" style="13" customWidth="1"/>
    <col min="11775" max="11775" width="76.83203125" style="13" customWidth="1"/>
    <col min="11776" max="11776" width="18.6640625" style="13" customWidth="1"/>
    <col min="11777" max="11777" width="9.33203125" style="13"/>
    <col min="11778" max="11778" width="11.83203125" style="13" bestFit="1" customWidth="1"/>
    <col min="11779" max="12029" width="9.33203125" style="13"/>
    <col min="12030" max="12030" width="6.5" style="13" customWidth="1"/>
    <col min="12031" max="12031" width="76.83203125" style="13" customWidth="1"/>
    <col min="12032" max="12032" width="18.6640625" style="13" customWidth="1"/>
    <col min="12033" max="12033" width="9.33203125" style="13"/>
    <col min="12034" max="12034" width="11.83203125" style="13" bestFit="1" customWidth="1"/>
    <col min="12035" max="12285" width="9.33203125" style="13"/>
    <col min="12286" max="12286" width="6.5" style="13" customWidth="1"/>
    <col min="12287" max="12287" width="76.83203125" style="13" customWidth="1"/>
    <col min="12288" max="12288" width="18.6640625" style="13" customWidth="1"/>
    <col min="12289" max="12289" width="9.33203125" style="13"/>
    <col min="12290" max="12290" width="11.83203125" style="13" bestFit="1" customWidth="1"/>
    <col min="12291" max="12541" width="9.33203125" style="13"/>
    <col min="12542" max="12542" width="6.5" style="13" customWidth="1"/>
    <col min="12543" max="12543" width="76.83203125" style="13" customWidth="1"/>
    <col min="12544" max="12544" width="18.6640625" style="13" customWidth="1"/>
    <col min="12545" max="12545" width="9.33203125" style="13"/>
    <col min="12546" max="12546" width="11.83203125" style="13" bestFit="1" customWidth="1"/>
    <col min="12547" max="12797" width="9.33203125" style="13"/>
    <col min="12798" max="12798" width="6.5" style="13" customWidth="1"/>
    <col min="12799" max="12799" width="76.83203125" style="13" customWidth="1"/>
    <col min="12800" max="12800" width="18.6640625" style="13" customWidth="1"/>
    <col min="12801" max="12801" width="9.33203125" style="13"/>
    <col min="12802" max="12802" width="11.83203125" style="13" bestFit="1" customWidth="1"/>
    <col min="12803" max="13053" width="9.33203125" style="13"/>
    <col min="13054" max="13054" width="6.5" style="13" customWidth="1"/>
    <col min="13055" max="13055" width="76.83203125" style="13" customWidth="1"/>
    <col min="13056" max="13056" width="18.6640625" style="13" customWidth="1"/>
    <col min="13057" max="13057" width="9.33203125" style="13"/>
    <col min="13058" max="13058" width="11.83203125" style="13" bestFit="1" customWidth="1"/>
    <col min="13059" max="13309" width="9.33203125" style="13"/>
    <col min="13310" max="13310" width="6.5" style="13" customWidth="1"/>
    <col min="13311" max="13311" width="76.83203125" style="13" customWidth="1"/>
    <col min="13312" max="13312" width="18.6640625" style="13" customWidth="1"/>
    <col min="13313" max="13313" width="9.33203125" style="13"/>
    <col min="13314" max="13314" width="11.83203125" style="13" bestFit="1" customWidth="1"/>
    <col min="13315" max="13565" width="9.33203125" style="13"/>
    <col min="13566" max="13566" width="6.5" style="13" customWidth="1"/>
    <col min="13567" max="13567" width="76.83203125" style="13" customWidth="1"/>
    <col min="13568" max="13568" width="18.6640625" style="13" customWidth="1"/>
    <col min="13569" max="13569" width="9.33203125" style="13"/>
    <col min="13570" max="13570" width="11.83203125" style="13" bestFit="1" customWidth="1"/>
    <col min="13571" max="13821" width="9.33203125" style="13"/>
    <col min="13822" max="13822" width="6.5" style="13" customWidth="1"/>
    <col min="13823" max="13823" width="76.83203125" style="13" customWidth="1"/>
    <col min="13824" max="13824" width="18.6640625" style="13" customWidth="1"/>
    <col min="13825" max="13825" width="9.33203125" style="13"/>
    <col min="13826" max="13826" width="11.83203125" style="13" bestFit="1" customWidth="1"/>
    <col min="13827" max="14077" width="9.33203125" style="13"/>
    <col min="14078" max="14078" width="6.5" style="13" customWidth="1"/>
    <col min="14079" max="14079" width="76.83203125" style="13" customWidth="1"/>
    <col min="14080" max="14080" width="18.6640625" style="13" customWidth="1"/>
    <col min="14081" max="14081" width="9.33203125" style="13"/>
    <col min="14082" max="14082" width="11.83203125" style="13" bestFit="1" customWidth="1"/>
    <col min="14083" max="14333" width="9.33203125" style="13"/>
    <col min="14334" max="14334" width="6.5" style="13" customWidth="1"/>
    <col min="14335" max="14335" width="76.83203125" style="13" customWidth="1"/>
    <col min="14336" max="14336" width="18.6640625" style="13" customWidth="1"/>
    <col min="14337" max="14337" width="9.33203125" style="13"/>
    <col min="14338" max="14338" width="11.83203125" style="13" bestFit="1" customWidth="1"/>
    <col min="14339" max="14589" width="9.33203125" style="13"/>
    <col min="14590" max="14590" width="6.5" style="13" customWidth="1"/>
    <col min="14591" max="14591" width="76.83203125" style="13" customWidth="1"/>
    <col min="14592" max="14592" width="18.6640625" style="13" customWidth="1"/>
    <col min="14593" max="14593" width="9.33203125" style="13"/>
    <col min="14594" max="14594" width="11.83203125" style="13" bestFit="1" customWidth="1"/>
    <col min="14595" max="14845" width="9.33203125" style="13"/>
    <col min="14846" max="14846" width="6.5" style="13" customWidth="1"/>
    <col min="14847" max="14847" width="76.83203125" style="13" customWidth="1"/>
    <col min="14848" max="14848" width="18.6640625" style="13" customWidth="1"/>
    <col min="14849" max="14849" width="9.33203125" style="13"/>
    <col min="14850" max="14850" width="11.83203125" style="13" bestFit="1" customWidth="1"/>
    <col min="14851" max="15101" width="9.33203125" style="13"/>
    <col min="15102" max="15102" width="6.5" style="13" customWidth="1"/>
    <col min="15103" max="15103" width="76.83203125" style="13" customWidth="1"/>
    <col min="15104" max="15104" width="18.6640625" style="13" customWidth="1"/>
    <col min="15105" max="15105" width="9.33203125" style="13"/>
    <col min="15106" max="15106" width="11.83203125" style="13" bestFit="1" customWidth="1"/>
    <col min="15107" max="15357" width="9.33203125" style="13"/>
    <col min="15358" max="15358" width="6.5" style="13" customWidth="1"/>
    <col min="15359" max="15359" width="76.83203125" style="13" customWidth="1"/>
    <col min="15360" max="15360" width="18.6640625" style="13" customWidth="1"/>
    <col min="15361" max="15361" width="9.33203125" style="13"/>
    <col min="15362" max="15362" width="11.83203125" style="13" bestFit="1" customWidth="1"/>
    <col min="15363" max="15613" width="9.33203125" style="13"/>
    <col min="15614" max="15614" width="6.5" style="13" customWidth="1"/>
    <col min="15615" max="15615" width="76.83203125" style="13" customWidth="1"/>
    <col min="15616" max="15616" width="18.6640625" style="13" customWidth="1"/>
    <col min="15617" max="15617" width="9.33203125" style="13"/>
    <col min="15618" max="15618" width="11.83203125" style="13" bestFit="1" customWidth="1"/>
    <col min="15619" max="15869" width="9.33203125" style="13"/>
    <col min="15870" max="15870" width="6.5" style="13" customWidth="1"/>
    <col min="15871" max="15871" width="76.83203125" style="13" customWidth="1"/>
    <col min="15872" max="15872" width="18.6640625" style="13" customWidth="1"/>
    <col min="15873" max="15873" width="9.33203125" style="13"/>
    <col min="15874" max="15874" width="11.83203125" style="13" bestFit="1" customWidth="1"/>
    <col min="15875" max="16125" width="9.33203125" style="13"/>
    <col min="16126" max="16126" width="6.5" style="13" customWidth="1"/>
    <col min="16127" max="16127" width="76.83203125" style="13" customWidth="1"/>
    <col min="16128" max="16128" width="18.6640625" style="13" customWidth="1"/>
    <col min="16129" max="16129" width="9.33203125" style="13"/>
    <col min="16130" max="16130" width="11.83203125" style="13" bestFit="1" customWidth="1"/>
    <col min="16131" max="16384" width="9.33203125" style="13"/>
  </cols>
  <sheetData>
    <row r="1" spans="1:10" ht="16.5" customHeight="1">
      <c r="A1" s="12"/>
      <c r="B1" s="12"/>
      <c r="C1" s="12"/>
    </row>
    <row r="2" spans="1:10" ht="14.25" customHeight="1">
      <c r="A2" s="180" t="s">
        <v>13</v>
      </c>
      <c r="B2" s="180"/>
      <c r="C2" s="180"/>
    </row>
    <row r="3" spans="1:10">
      <c r="A3" s="14"/>
      <c r="B3" s="15"/>
      <c r="C3" s="15" t="s">
        <v>14</v>
      </c>
    </row>
    <row r="4" spans="1:10" ht="45.75" customHeight="1">
      <c r="A4" s="181" t="str">
        <f>+_РС!B2</f>
        <v>САМАРҚАНД ВИЛОЯТИ САМАРҚАНД ШАХАР ЖЎЙИСОЙ МФЙ ИЧКИ ЙЎЛИНИ ЖОРИЙ ТАЬМИРЛАШ L=123 М</v>
      </c>
      <c r="B4" s="181"/>
      <c r="C4" s="181"/>
      <c r="D4" s="16"/>
      <c r="E4" s="16"/>
      <c r="F4" s="16"/>
      <c r="G4" s="16"/>
      <c r="H4" s="16"/>
      <c r="I4" s="16"/>
      <c r="J4" s="16"/>
    </row>
    <row r="5" spans="1:10" ht="12.75" customHeight="1">
      <c r="A5" s="182" t="s">
        <v>15</v>
      </c>
      <c r="B5" s="184" t="s">
        <v>16</v>
      </c>
      <c r="C5" s="186" t="s">
        <v>17</v>
      </c>
    </row>
    <row r="6" spans="1:10" ht="15.75" customHeight="1">
      <c r="A6" s="183"/>
      <c r="B6" s="185"/>
      <c r="C6" s="187"/>
    </row>
    <row r="7" spans="1:10" ht="13.5">
      <c r="A7" s="17">
        <v>1</v>
      </c>
      <c r="B7" s="17">
        <v>2</v>
      </c>
      <c r="C7" s="17">
        <v>3</v>
      </c>
    </row>
    <row r="8" spans="1:10" ht="14.25">
      <c r="A8" s="18">
        <v>1</v>
      </c>
      <c r="B8" s="19" t="s">
        <v>18</v>
      </c>
      <c r="C8" s="20">
        <v>0</v>
      </c>
    </row>
    <row r="9" spans="1:10" ht="28.5">
      <c r="A9" s="18">
        <v>2</v>
      </c>
      <c r="B9" s="19" t="s">
        <v>19</v>
      </c>
      <c r="C9" s="21" t="e">
        <f>+_РС!#REF!+_РС!#REF!</f>
        <v>#REF!</v>
      </c>
    </row>
    <row r="10" spans="1:10" ht="28.5">
      <c r="A10" s="18">
        <v>3</v>
      </c>
      <c r="B10" s="19" t="s">
        <v>20</v>
      </c>
      <c r="C10" s="22" t="e">
        <f>+_РС!#REF!</f>
        <v>#REF!</v>
      </c>
    </row>
    <row r="11" spans="1:10" ht="14.25">
      <c r="A11" s="18">
        <v>4</v>
      </c>
      <c r="B11" s="19" t="s">
        <v>21</v>
      </c>
      <c r="C11" s="22" t="e">
        <f>+_РС!#REF!</f>
        <v>#REF!</v>
      </c>
    </row>
    <row r="12" spans="1:10" ht="14.25">
      <c r="A12" s="18">
        <v>5</v>
      </c>
      <c r="B12" s="19" t="s">
        <v>22</v>
      </c>
      <c r="C12" s="22" t="e">
        <f>+_РС!#REF!</f>
        <v>#REF!</v>
      </c>
    </row>
    <row r="13" spans="1:10" ht="14.25">
      <c r="A13" s="18">
        <v>6</v>
      </c>
      <c r="B13" s="19" t="s">
        <v>23</v>
      </c>
      <c r="C13" s="22" t="e">
        <f>+_РС!#REF!</f>
        <v>#REF!</v>
      </c>
    </row>
    <row r="14" spans="1:10" ht="15">
      <c r="A14" s="18">
        <v>7</v>
      </c>
      <c r="B14" s="23" t="s">
        <v>24</v>
      </c>
      <c r="C14" s="24" t="e">
        <f>SUM(C9:C13)</f>
        <v>#REF!</v>
      </c>
    </row>
    <row r="15" spans="1:10" ht="14.25">
      <c r="A15" s="18">
        <v>8</v>
      </c>
      <c r="B15" s="19" t="s">
        <v>25</v>
      </c>
      <c r="C15" s="22" t="e">
        <f>C14*18.11%</f>
        <v>#REF!</v>
      </c>
    </row>
    <row r="16" spans="1:10" ht="15">
      <c r="A16" s="18">
        <v>9</v>
      </c>
      <c r="B16" s="23" t="s">
        <v>26</v>
      </c>
      <c r="C16" s="25" t="e">
        <f>SUM(C14:C15)</f>
        <v>#REF!</v>
      </c>
    </row>
    <row r="17" spans="1:5" ht="14.25">
      <c r="A17" s="18">
        <v>10</v>
      </c>
      <c r="B17" s="19" t="s">
        <v>27</v>
      </c>
      <c r="C17" s="22" t="e">
        <f>C16*0.15</f>
        <v>#REF!</v>
      </c>
    </row>
    <row r="18" spans="1:5" ht="15">
      <c r="A18" s="18">
        <v>11</v>
      </c>
      <c r="B18" s="23" t="s">
        <v>28</v>
      </c>
      <c r="C18" s="24" t="e">
        <f>C16+C17</f>
        <v>#REF!</v>
      </c>
    </row>
    <row r="19" spans="1:5" ht="14.25">
      <c r="A19" s="18">
        <v>12</v>
      </c>
      <c r="B19" s="19" t="s">
        <v>29</v>
      </c>
      <c r="C19" s="22" t="e">
        <f>C20+C21</f>
        <v>#REF!</v>
      </c>
    </row>
    <row r="20" spans="1:5" ht="14.25">
      <c r="A20" s="18">
        <v>14</v>
      </c>
      <c r="B20" s="19" t="s">
        <v>30</v>
      </c>
      <c r="C20" s="22" t="e">
        <f>C18*1.5%</f>
        <v>#REF!</v>
      </c>
    </row>
    <row r="21" spans="1:5" ht="24" customHeight="1">
      <c r="A21" s="18">
        <v>15</v>
      </c>
      <c r="B21" s="19" t="s">
        <v>31</v>
      </c>
      <c r="C21" s="22" t="e">
        <f>C18*5%</f>
        <v>#REF!</v>
      </c>
    </row>
    <row r="22" spans="1:5" ht="15">
      <c r="A22" s="26"/>
      <c r="B22" s="23" t="s">
        <v>28</v>
      </c>
      <c r="C22" s="24" t="e">
        <f>C19+C18</f>
        <v>#REF!</v>
      </c>
      <c r="E22" s="137"/>
    </row>
    <row r="23" spans="1:5">
      <c r="B23" s="28"/>
      <c r="C23" s="28"/>
    </row>
    <row r="24" spans="1:5">
      <c r="B24" s="28"/>
      <c r="C24" s="28"/>
    </row>
    <row r="25" spans="1:5">
      <c r="B25" s="28"/>
      <c r="C25" s="28"/>
    </row>
    <row r="26" spans="1:5">
      <c r="B26" s="28"/>
      <c r="C26" s="28"/>
    </row>
    <row r="27" spans="1:5">
      <c r="B27" s="28" t="s">
        <v>8</v>
      </c>
      <c r="C27" s="28" t="s">
        <v>32</v>
      </c>
    </row>
    <row r="28" spans="1:5">
      <c r="B28" s="28"/>
      <c r="C28" s="29"/>
    </row>
    <row r="29" spans="1:5">
      <c r="B29" s="30" t="s">
        <v>33</v>
      </c>
      <c r="C29" s="28" t="s">
        <v>34</v>
      </c>
    </row>
    <row r="30" spans="1:5">
      <c r="B30" s="30" t="s">
        <v>35</v>
      </c>
      <c r="C30" s="30" t="s">
        <v>35</v>
      </c>
    </row>
    <row r="31" spans="1:5">
      <c r="B31" s="30"/>
      <c r="C31" s="30"/>
    </row>
    <row r="32" spans="1:5">
      <c r="B32" s="30"/>
      <c r="C32" s="30"/>
    </row>
    <row r="33" spans="2:3">
      <c r="B33" s="30"/>
      <c r="C33" s="30"/>
    </row>
    <row r="34" spans="2:3">
      <c r="B34" s="30"/>
      <c r="C34" s="30"/>
    </row>
    <row r="35" spans="2:3">
      <c r="C35" s="31"/>
    </row>
    <row r="36" spans="2:3">
      <c r="C36" s="31"/>
    </row>
    <row r="37" spans="2:3">
      <c r="C37" s="28" t="s">
        <v>36</v>
      </c>
    </row>
    <row r="38" spans="2:3">
      <c r="C38" s="28"/>
    </row>
    <row r="39" spans="2:3">
      <c r="C39" s="31" t="s">
        <v>37</v>
      </c>
    </row>
    <row r="40" spans="2:3">
      <c r="C40" s="27" t="s">
        <v>35</v>
      </c>
    </row>
  </sheetData>
  <mergeCells count="5">
    <mergeCell ref="A2:C2"/>
    <mergeCell ref="A4:C4"/>
    <mergeCell ref="A5:A6"/>
    <mergeCell ref="B5:B6"/>
    <mergeCell ref="C5:C6"/>
  </mergeCells>
  <pageMargins left="0.78740157480314965" right="0.39370078740157483" top="0.78740157480314965" bottom="0.39370078740157483" header="0.51181102362204722" footer="0.51181102362204722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4"/>
  <sheetViews>
    <sheetView showGridLines="0" view="pageBreakPreview" zoomScale="85" zoomScaleNormal="100" zoomScaleSheetLayoutView="85" workbookViewId="0">
      <selection activeCell="F1" sqref="F1:F1048576"/>
    </sheetView>
  </sheetViews>
  <sheetFormatPr defaultRowHeight="12.75"/>
  <cols>
    <col min="1" max="1" width="5.33203125" customWidth="1"/>
    <col min="2" max="2" width="15.83203125" customWidth="1"/>
    <col min="3" max="3" width="62.33203125" customWidth="1"/>
    <col min="4" max="5" width="11.83203125" customWidth="1"/>
  </cols>
  <sheetData>
    <row r="1" spans="1:5" s="1" customFormat="1">
      <c r="A1" s="2"/>
      <c r="B1" s="2"/>
      <c r="C1" s="2"/>
      <c r="D1" s="2"/>
      <c r="E1" s="2"/>
    </row>
    <row r="2" spans="1:5" s="1" customFormat="1" ht="14.25" customHeight="1">
      <c r="A2" s="2"/>
      <c r="B2" s="189" t="str">
        <f>+Дефект!A2</f>
        <v>САМАРҚАНД ВИЛОЯТИ САМАРҚАНД ШАХАР ЖЎЙИСОЙ МФЙ ИЧКИ ЙЎЛИНИ ЖОРИЙ ТАЬМИРЛАШ L=123 М</v>
      </c>
      <c r="C2" s="190"/>
      <c r="D2" s="190"/>
      <c r="E2" s="190"/>
    </row>
    <row r="3" spans="1:5" s="1" customFormat="1">
      <c r="A3" s="5"/>
      <c r="B3" s="191" t="s">
        <v>1</v>
      </c>
      <c r="C3" s="191"/>
      <c r="D3" s="191"/>
      <c r="E3" s="191"/>
    </row>
    <row r="4" spans="1:5" s="1" customFormat="1" ht="15.75">
      <c r="A4" s="6"/>
      <c r="B4" s="6"/>
      <c r="C4" s="7" t="s">
        <v>9</v>
      </c>
      <c r="D4" s="7" t="s">
        <v>10</v>
      </c>
      <c r="E4" s="142"/>
    </row>
    <row r="5" spans="1:5" s="1" customFormat="1">
      <c r="A5" s="5"/>
      <c r="B5" s="192" t="s">
        <v>3</v>
      </c>
      <c r="C5" s="192"/>
      <c r="D5" s="192"/>
      <c r="E5" s="192"/>
    </row>
    <row r="6" spans="1:5" s="1" customFormat="1">
      <c r="A6" s="194" t="s">
        <v>294</v>
      </c>
      <c r="B6" s="194"/>
      <c r="C6" s="194"/>
      <c r="D6" s="194"/>
      <c r="E6" s="194"/>
    </row>
    <row r="7" spans="1:5" s="52" customFormat="1">
      <c r="A7" s="195" t="s">
        <v>58</v>
      </c>
      <c r="B7" s="195" t="s">
        <v>59</v>
      </c>
      <c r="C7" s="195" t="s">
        <v>60</v>
      </c>
      <c r="D7" s="195" t="s">
        <v>5</v>
      </c>
      <c r="E7" s="195" t="s">
        <v>61</v>
      </c>
    </row>
    <row r="8" spans="1:5" s="52" customFormat="1" ht="12.75" customHeight="1">
      <c r="A8" s="196"/>
      <c r="B8" s="196"/>
      <c r="C8" s="196"/>
      <c r="D8" s="196"/>
      <c r="E8" s="196"/>
    </row>
    <row r="9" spans="1:5" s="52" customFormat="1">
      <c r="A9" s="197"/>
      <c r="B9" s="197"/>
      <c r="C9" s="197"/>
      <c r="D9" s="197"/>
      <c r="E9" s="197"/>
    </row>
    <row r="10" spans="1:5" s="57" customFormat="1">
      <c r="A10" s="90">
        <v>1</v>
      </c>
      <c r="B10" s="91">
        <v>2</v>
      </c>
      <c r="C10" s="91">
        <v>3</v>
      </c>
      <c r="D10" s="91">
        <v>4</v>
      </c>
      <c r="E10" s="91">
        <v>5</v>
      </c>
    </row>
    <row r="11" spans="1:5" ht="13.5" thickBot="1">
      <c r="A11" s="202"/>
      <c r="B11" s="203"/>
      <c r="C11" s="203"/>
      <c r="D11" s="203"/>
      <c r="E11" s="203"/>
    </row>
    <row r="12" spans="1:5" s="1" customFormat="1" ht="13.5" thickTop="1">
      <c r="A12" s="198" t="s">
        <v>295</v>
      </c>
      <c r="B12" s="199"/>
      <c r="C12" s="199"/>
      <c r="D12" s="199"/>
      <c r="E12" s="199"/>
    </row>
    <row r="13" spans="1:5" s="1" customFormat="1">
      <c r="A13" s="92"/>
      <c r="B13" s="93"/>
      <c r="C13" s="94" t="s">
        <v>296</v>
      </c>
      <c r="D13" s="95"/>
      <c r="E13" s="96"/>
    </row>
    <row r="14" spans="1:5" s="1" customFormat="1">
      <c r="A14" s="97" t="s">
        <v>64</v>
      </c>
      <c r="B14" s="98" t="s">
        <v>64</v>
      </c>
      <c r="C14" s="98" t="s">
        <v>69</v>
      </c>
      <c r="D14" s="99" t="s">
        <v>70</v>
      </c>
      <c r="E14" s="100">
        <v>54.921199999999999</v>
      </c>
    </row>
    <row r="15" spans="1:5" s="1" customFormat="1">
      <c r="A15" s="97" t="s">
        <v>81</v>
      </c>
      <c r="B15" s="98" t="s">
        <v>72</v>
      </c>
      <c r="C15" s="98" t="s">
        <v>73</v>
      </c>
      <c r="D15" s="99" t="s">
        <v>70</v>
      </c>
      <c r="E15" s="100">
        <v>37.6126</v>
      </c>
    </row>
    <row r="16" spans="1:5" s="1" customFormat="1">
      <c r="A16" s="9"/>
      <c r="B16" s="200" t="s">
        <v>297</v>
      </c>
      <c r="C16" s="201"/>
      <c r="D16" s="10" t="s">
        <v>11</v>
      </c>
      <c r="E16" s="11"/>
    </row>
    <row r="17" spans="1:5" s="1" customFormat="1">
      <c r="A17" s="92"/>
      <c r="B17" s="93"/>
      <c r="C17" s="94" t="s">
        <v>298</v>
      </c>
      <c r="D17" s="95"/>
      <c r="E17" s="96"/>
    </row>
    <row r="18" spans="1:5" s="1" customFormat="1" ht="12.75" customHeight="1">
      <c r="A18" s="97" t="s">
        <v>72</v>
      </c>
      <c r="B18" s="98" t="s">
        <v>144</v>
      </c>
      <c r="C18" s="98" t="s">
        <v>145</v>
      </c>
      <c r="D18" s="99" t="s">
        <v>77</v>
      </c>
      <c r="E18" s="100">
        <v>2.3717000000000001</v>
      </c>
    </row>
    <row r="19" spans="1:5" s="1" customFormat="1">
      <c r="A19" s="97" t="s">
        <v>95</v>
      </c>
      <c r="B19" s="98" t="s">
        <v>93</v>
      </c>
      <c r="C19" s="98" t="s">
        <v>94</v>
      </c>
      <c r="D19" s="99" t="s">
        <v>77</v>
      </c>
      <c r="E19" s="100">
        <v>1.9198999999999999</v>
      </c>
    </row>
    <row r="20" spans="1:5" s="1" customFormat="1">
      <c r="A20" s="97" t="s">
        <v>115</v>
      </c>
      <c r="B20" s="98" t="s">
        <v>134</v>
      </c>
      <c r="C20" s="98" t="s">
        <v>135</v>
      </c>
      <c r="D20" s="99" t="s">
        <v>77</v>
      </c>
      <c r="E20" s="100">
        <v>0.191052</v>
      </c>
    </row>
    <row r="21" spans="1:5" s="1" customFormat="1">
      <c r="A21" s="97" t="s">
        <v>129</v>
      </c>
      <c r="B21" s="98" t="s">
        <v>102</v>
      </c>
      <c r="C21" s="98" t="s">
        <v>103</v>
      </c>
      <c r="D21" s="99" t="s">
        <v>77</v>
      </c>
      <c r="E21" s="100">
        <v>4.1123000000000003</v>
      </c>
    </row>
    <row r="22" spans="1:5" s="1" customFormat="1" ht="15" customHeight="1">
      <c r="A22" s="97" t="s">
        <v>138</v>
      </c>
      <c r="B22" s="98" t="s">
        <v>86</v>
      </c>
      <c r="C22" s="98" t="s">
        <v>87</v>
      </c>
      <c r="D22" s="99" t="s">
        <v>77</v>
      </c>
      <c r="E22" s="100">
        <v>4.3510999999999997</v>
      </c>
    </row>
    <row r="23" spans="1:5" s="1" customFormat="1" ht="24">
      <c r="A23" s="97" t="s">
        <v>169</v>
      </c>
      <c r="B23" s="98" t="s">
        <v>75</v>
      </c>
      <c r="C23" s="98" t="s">
        <v>76</v>
      </c>
      <c r="D23" s="99" t="s">
        <v>77</v>
      </c>
      <c r="E23" s="100">
        <v>1.4684999999999999</v>
      </c>
    </row>
    <row r="24" spans="1:5" s="1" customFormat="1" ht="26.25" customHeight="1">
      <c r="A24" s="97" t="s">
        <v>181</v>
      </c>
      <c r="B24" s="98" t="s">
        <v>230</v>
      </c>
      <c r="C24" s="98" t="s">
        <v>231</v>
      </c>
      <c r="D24" s="99" t="s">
        <v>77</v>
      </c>
      <c r="E24" s="100">
        <v>2.826E-2</v>
      </c>
    </row>
    <row r="25" spans="1:5" s="1" customFormat="1">
      <c r="A25" s="97" t="s">
        <v>208</v>
      </c>
      <c r="B25" s="98" t="s">
        <v>217</v>
      </c>
      <c r="C25" s="98" t="s">
        <v>218</v>
      </c>
      <c r="D25" s="99" t="s">
        <v>77</v>
      </c>
      <c r="E25" s="100">
        <v>3.1559999999999998E-2</v>
      </c>
    </row>
    <row r="26" spans="1:5" s="1" customFormat="1">
      <c r="A26" s="97" t="s">
        <v>212</v>
      </c>
      <c r="B26" s="98" t="s">
        <v>147</v>
      </c>
      <c r="C26" s="98" t="s">
        <v>148</v>
      </c>
      <c r="D26" s="99" t="s">
        <v>77</v>
      </c>
      <c r="E26" s="100">
        <v>0.39528000000000002</v>
      </c>
    </row>
    <row r="27" spans="1:5" s="1" customFormat="1" ht="24">
      <c r="A27" s="97" t="s">
        <v>223</v>
      </c>
      <c r="B27" s="98" t="s">
        <v>105</v>
      </c>
      <c r="C27" s="98" t="s">
        <v>106</v>
      </c>
      <c r="D27" s="99" t="s">
        <v>77</v>
      </c>
      <c r="E27" s="100">
        <v>9.4640000000000004</v>
      </c>
    </row>
    <row r="28" spans="1:5" s="1" customFormat="1" ht="24">
      <c r="A28" s="97" t="s">
        <v>242</v>
      </c>
      <c r="B28" s="98" t="s">
        <v>188</v>
      </c>
      <c r="C28" s="98" t="s">
        <v>189</v>
      </c>
      <c r="D28" s="99" t="s">
        <v>77</v>
      </c>
      <c r="E28" s="100">
        <v>1.52E-2</v>
      </c>
    </row>
    <row r="29" spans="1:5" s="1" customFormat="1" ht="24">
      <c r="A29" s="97" t="s">
        <v>245</v>
      </c>
      <c r="B29" s="98" t="s">
        <v>191</v>
      </c>
      <c r="C29" s="98" t="s">
        <v>192</v>
      </c>
      <c r="D29" s="99" t="s">
        <v>77</v>
      </c>
      <c r="E29" s="100">
        <v>0.11</v>
      </c>
    </row>
    <row r="30" spans="1:5" s="1" customFormat="1">
      <c r="A30" s="97" t="s">
        <v>248</v>
      </c>
      <c r="B30" s="98" t="s">
        <v>108</v>
      </c>
      <c r="C30" s="98" t="s">
        <v>109</v>
      </c>
      <c r="D30" s="99" t="s">
        <v>77</v>
      </c>
      <c r="E30" s="100">
        <v>1.6146</v>
      </c>
    </row>
    <row r="31" spans="1:5" s="1" customFormat="1" ht="36.75" customHeight="1">
      <c r="A31" s="97" t="s">
        <v>257</v>
      </c>
      <c r="B31" s="98" t="s">
        <v>79</v>
      </c>
      <c r="C31" s="98" t="s">
        <v>80</v>
      </c>
      <c r="D31" s="99" t="s">
        <v>77</v>
      </c>
      <c r="E31" s="100">
        <v>1.4777</v>
      </c>
    </row>
    <row r="32" spans="1:5" s="1" customFormat="1">
      <c r="A32" s="97" t="s">
        <v>267</v>
      </c>
      <c r="B32" s="98" t="s">
        <v>194</v>
      </c>
      <c r="C32" s="98" t="s">
        <v>195</v>
      </c>
      <c r="D32" s="99" t="s">
        <v>77</v>
      </c>
      <c r="E32" s="100">
        <v>2.01E-2</v>
      </c>
    </row>
    <row r="33" spans="1:5" s="1" customFormat="1">
      <c r="A33" s="97" t="s">
        <v>271</v>
      </c>
      <c r="B33" s="98" t="s">
        <v>151</v>
      </c>
      <c r="C33" s="98" t="s">
        <v>152</v>
      </c>
      <c r="D33" s="99" t="s">
        <v>77</v>
      </c>
      <c r="E33" s="100">
        <v>0.19764000000000001</v>
      </c>
    </row>
    <row r="34" spans="1:5" s="1" customFormat="1" ht="24">
      <c r="A34" s="97" t="s">
        <v>285</v>
      </c>
      <c r="B34" s="98" t="s">
        <v>154</v>
      </c>
      <c r="C34" s="98" t="s">
        <v>155</v>
      </c>
      <c r="D34" s="99" t="s">
        <v>77</v>
      </c>
      <c r="E34" s="100">
        <v>2.3717000000000001</v>
      </c>
    </row>
    <row r="35" spans="1:5" s="1" customFormat="1" ht="24">
      <c r="A35" s="97" t="s">
        <v>299</v>
      </c>
      <c r="B35" s="98" t="s">
        <v>157</v>
      </c>
      <c r="C35" s="98" t="s">
        <v>158</v>
      </c>
      <c r="D35" s="99" t="s">
        <v>77</v>
      </c>
      <c r="E35" s="100">
        <v>4.0582000000000003</v>
      </c>
    </row>
    <row r="36" spans="1:5" s="1" customFormat="1" ht="24">
      <c r="A36" s="97" t="s">
        <v>300</v>
      </c>
      <c r="B36" s="98" t="s">
        <v>160</v>
      </c>
      <c r="C36" s="98" t="s">
        <v>161</v>
      </c>
      <c r="D36" s="99" t="s">
        <v>77</v>
      </c>
      <c r="E36" s="100">
        <v>1.8050999999999999</v>
      </c>
    </row>
    <row r="37" spans="1:5" s="1" customFormat="1" ht="24">
      <c r="A37" s="97" t="s">
        <v>301</v>
      </c>
      <c r="B37" s="98" t="s">
        <v>163</v>
      </c>
      <c r="C37" s="98" t="s">
        <v>164</v>
      </c>
      <c r="D37" s="99" t="s">
        <v>77</v>
      </c>
      <c r="E37" s="100">
        <v>2.0423</v>
      </c>
    </row>
    <row r="38" spans="1:5" s="1" customFormat="1">
      <c r="A38" s="9"/>
      <c r="B38" s="200" t="s">
        <v>302</v>
      </c>
      <c r="C38" s="201"/>
      <c r="D38" s="10" t="s">
        <v>11</v>
      </c>
      <c r="E38" s="11"/>
    </row>
    <row r="39" spans="1:5" s="1" customFormat="1">
      <c r="A39" s="208"/>
      <c r="B39" s="209"/>
      <c r="C39" s="209"/>
      <c r="D39" s="209"/>
      <c r="E39" s="209"/>
    </row>
    <row r="40" spans="1:5" s="1" customFormat="1">
      <c r="A40" s="92"/>
      <c r="B40" s="93"/>
      <c r="C40" s="94" t="s">
        <v>303</v>
      </c>
      <c r="D40" s="95"/>
      <c r="E40" s="96"/>
    </row>
    <row r="41" spans="1:5" s="135" customFormat="1" ht="24">
      <c r="A41" s="131" t="s">
        <v>304</v>
      </c>
      <c r="B41" s="132" t="s">
        <v>166</v>
      </c>
      <c r="C41" s="132" t="s">
        <v>54</v>
      </c>
      <c r="D41" s="133" t="s">
        <v>53</v>
      </c>
      <c r="E41" s="134">
        <v>159.19239999999999</v>
      </c>
    </row>
    <row r="42" spans="1:5" s="135" customFormat="1">
      <c r="A42" s="131" t="s">
        <v>305</v>
      </c>
      <c r="B42" s="132" t="s">
        <v>111</v>
      </c>
      <c r="C42" s="132" t="s">
        <v>112</v>
      </c>
      <c r="D42" s="133" t="s">
        <v>6</v>
      </c>
      <c r="E42" s="134">
        <v>8.5625</v>
      </c>
    </row>
    <row r="43" spans="1:5" s="135" customFormat="1">
      <c r="A43" s="131" t="s">
        <v>306</v>
      </c>
      <c r="B43" s="132" t="s">
        <v>234</v>
      </c>
      <c r="C43" s="132" t="s">
        <v>235</v>
      </c>
      <c r="D43" s="133" t="s">
        <v>6</v>
      </c>
      <c r="E43" s="134">
        <v>9.2399999999999996E-2</v>
      </c>
    </row>
    <row r="44" spans="1:5" s="135" customFormat="1">
      <c r="A44" s="131" t="s">
        <v>307</v>
      </c>
      <c r="B44" s="132" t="s">
        <v>237</v>
      </c>
      <c r="C44" s="132" t="s">
        <v>238</v>
      </c>
      <c r="D44" s="133" t="s">
        <v>6</v>
      </c>
      <c r="E44" s="134">
        <v>6.4799999999999996E-2</v>
      </c>
    </row>
    <row r="45" spans="1:5" s="135" customFormat="1">
      <c r="A45" s="131" t="s">
        <v>308</v>
      </c>
      <c r="B45" s="132" t="s">
        <v>114</v>
      </c>
      <c r="C45" s="132" t="s">
        <v>52</v>
      </c>
      <c r="D45" s="133" t="s">
        <v>6</v>
      </c>
      <c r="E45" s="134">
        <v>65.5</v>
      </c>
    </row>
    <row r="46" spans="1:5" s="135" customFormat="1">
      <c r="A46" s="131" t="s">
        <v>309</v>
      </c>
      <c r="B46" s="132" t="s">
        <v>137</v>
      </c>
      <c r="C46" s="132" t="s">
        <v>55</v>
      </c>
      <c r="D46" s="133" t="s">
        <v>53</v>
      </c>
      <c r="E46" s="134">
        <v>0.69648299999999996</v>
      </c>
    </row>
    <row r="47" spans="1:5" s="135" customFormat="1" ht="24">
      <c r="A47" s="131" t="s">
        <v>310</v>
      </c>
      <c r="B47" s="132" t="s">
        <v>197</v>
      </c>
      <c r="C47" s="132" t="s">
        <v>198</v>
      </c>
      <c r="D47" s="133" t="s">
        <v>53</v>
      </c>
      <c r="E47" s="134">
        <v>4.8000000000000001E-4</v>
      </c>
    </row>
    <row r="48" spans="1:5" s="135" customFormat="1">
      <c r="A48" s="131" t="s">
        <v>311</v>
      </c>
      <c r="B48" s="132" t="s">
        <v>221</v>
      </c>
      <c r="C48" s="132" t="s">
        <v>222</v>
      </c>
      <c r="D48" s="133" t="s">
        <v>53</v>
      </c>
      <c r="E48" s="134">
        <v>2.9E-5</v>
      </c>
    </row>
    <row r="49" spans="1:5" s="135" customFormat="1" ht="13.5" customHeight="1">
      <c r="A49" s="131" t="s">
        <v>312</v>
      </c>
      <c r="B49" s="132" t="s">
        <v>200</v>
      </c>
      <c r="C49" s="132" t="s">
        <v>201</v>
      </c>
      <c r="D49" s="133" t="s">
        <v>53</v>
      </c>
      <c r="E49" s="134">
        <v>1.93E-4</v>
      </c>
    </row>
    <row r="50" spans="1:5" s="135" customFormat="1">
      <c r="A50" s="131" t="s">
        <v>313</v>
      </c>
      <c r="B50" s="132" t="s">
        <v>203</v>
      </c>
      <c r="C50" s="132" t="s">
        <v>204</v>
      </c>
      <c r="D50" s="133" t="s">
        <v>53</v>
      </c>
      <c r="E50" s="134">
        <v>5.5999999999999999E-5</v>
      </c>
    </row>
    <row r="51" spans="1:5" s="135" customFormat="1" ht="13.5" customHeight="1">
      <c r="A51" s="131" t="s">
        <v>314</v>
      </c>
      <c r="B51" s="132" t="s">
        <v>206</v>
      </c>
      <c r="C51" s="132" t="s">
        <v>207</v>
      </c>
      <c r="D51" s="133" t="s">
        <v>53</v>
      </c>
      <c r="E51" s="134">
        <v>3.4E-5</v>
      </c>
    </row>
    <row r="52" spans="1:5" s="135" customFormat="1" ht="24">
      <c r="A52" s="131" t="s">
        <v>315</v>
      </c>
      <c r="B52" s="132" t="s">
        <v>240</v>
      </c>
      <c r="C52" s="132" t="s">
        <v>241</v>
      </c>
      <c r="D52" s="133" t="s">
        <v>53</v>
      </c>
      <c r="E52" s="134">
        <v>2.4479999999999998E-2</v>
      </c>
    </row>
    <row r="53" spans="1:5" s="135" customFormat="1">
      <c r="A53" s="131" t="s">
        <v>316</v>
      </c>
      <c r="B53" s="132" t="s">
        <v>127</v>
      </c>
      <c r="C53" s="132" t="s">
        <v>128</v>
      </c>
      <c r="D53" s="133" t="s">
        <v>6</v>
      </c>
      <c r="E53" s="134">
        <v>39.53</v>
      </c>
    </row>
    <row r="54" spans="1:5" s="1" customFormat="1">
      <c r="A54" s="9"/>
      <c r="B54" s="200" t="s">
        <v>56</v>
      </c>
      <c r="C54" s="201"/>
      <c r="D54" s="10" t="s">
        <v>11</v>
      </c>
      <c r="E54" s="11"/>
    </row>
    <row r="55" spans="1:5" s="1" customFormat="1">
      <c r="A55" s="92"/>
      <c r="B55" s="93"/>
      <c r="C55" s="94" t="s">
        <v>317</v>
      </c>
      <c r="D55" s="95"/>
      <c r="E55" s="96"/>
    </row>
    <row r="56" spans="1:5" s="1" customFormat="1">
      <c r="A56" s="97" t="s">
        <v>318</v>
      </c>
      <c r="B56" s="98"/>
      <c r="C56" s="98" t="s">
        <v>210</v>
      </c>
      <c r="D56" s="99" t="s">
        <v>211</v>
      </c>
      <c r="E56" s="100">
        <v>3.75</v>
      </c>
    </row>
    <row r="57" spans="1:5" s="1" customFormat="1">
      <c r="A57" s="97" t="s">
        <v>319</v>
      </c>
      <c r="B57" s="98"/>
      <c r="C57" s="98" t="s">
        <v>243</v>
      </c>
      <c r="D57" s="99" t="s">
        <v>244</v>
      </c>
      <c r="E57" s="100">
        <v>1</v>
      </c>
    </row>
    <row r="58" spans="1:5" s="1" customFormat="1">
      <c r="A58" s="9"/>
      <c r="B58" s="200" t="s">
        <v>320</v>
      </c>
      <c r="C58" s="201"/>
      <c r="D58" s="10" t="s">
        <v>11</v>
      </c>
      <c r="E58" s="11"/>
    </row>
    <row r="59" spans="1:5" s="47" customFormat="1">
      <c r="A59" s="44"/>
      <c r="B59" s="204" t="s">
        <v>22</v>
      </c>
      <c r="C59" s="205"/>
      <c r="D59" s="45" t="s">
        <v>11</v>
      </c>
      <c r="E59" s="46"/>
    </row>
    <row r="60" spans="1:5" s="47" customFormat="1" ht="12.75" customHeight="1">
      <c r="A60" s="44"/>
      <c r="B60" s="206" t="s">
        <v>50</v>
      </c>
      <c r="C60" s="207"/>
      <c r="D60" s="45" t="s">
        <v>11</v>
      </c>
      <c r="E60" s="46"/>
    </row>
    <row r="61" spans="1:5" s="1" customFormat="1">
      <c r="A61" s="208"/>
      <c r="B61" s="209"/>
      <c r="C61" s="209"/>
      <c r="D61" s="209"/>
      <c r="E61" s="209"/>
    </row>
    <row r="62" spans="1:5" s="1" customFormat="1">
      <c r="A62" s="9"/>
      <c r="B62" s="200" t="s">
        <v>12</v>
      </c>
      <c r="C62" s="201"/>
      <c r="D62" s="10" t="s">
        <v>11</v>
      </c>
      <c r="E62" s="11"/>
    </row>
    <row r="63" spans="1:5" s="1" customFormat="1">
      <c r="A63" s="193"/>
      <c r="B63" s="193"/>
      <c r="C63" s="193"/>
      <c r="D63" s="193"/>
      <c r="E63" s="193"/>
    </row>
    <row r="64" spans="1:5" s="1" customFormat="1" ht="25.5">
      <c r="A64" s="8"/>
      <c r="B64" s="188" t="s">
        <v>7</v>
      </c>
      <c r="C64" s="188"/>
      <c r="D64" s="188"/>
      <c r="E64" s="141" t="s">
        <v>51</v>
      </c>
    </row>
  </sheetData>
  <mergeCells count="22">
    <mergeCell ref="A61:E61"/>
    <mergeCell ref="B59:C59"/>
    <mergeCell ref="B60:C60"/>
    <mergeCell ref="A39:E39"/>
    <mergeCell ref="B54:C54"/>
    <mergeCell ref="B58:C58"/>
    <mergeCell ref="B64:D64"/>
    <mergeCell ref="B2:E2"/>
    <mergeCell ref="B3:E3"/>
    <mergeCell ref="B5:E5"/>
    <mergeCell ref="A63:E63"/>
    <mergeCell ref="A6:E6"/>
    <mergeCell ref="A7:A9"/>
    <mergeCell ref="B7:B9"/>
    <mergeCell ref="C7:C9"/>
    <mergeCell ref="A12:E12"/>
    <mergeCell ref="B16:C16"/>
    <mergeCell ref="B38:C38"/>
    <mergeCell ref="D7:D9"/>
    <mergeCell ref="E7:E9"/>
    <mergeCell ref="A11:E11"/>
    <mergeCell ref="B62:C62"/>
  </mergeCells>
  <printOptions horizontalCentered="1"/>
  <pageMargins left="0.78740157480314965" right="0.39370078740157483" top="0.59055118110236227" bottom="0.39370078740157483" header="0.39370078740157483" footer="0.39370078740157483"/>
  <pageSetup paperSize="9" scale="75" fitToHeight="10000" orientation="portrait" horizontalDpi="300" verticalDpi="300" r:id="rId1"/>
  <headerFooter>
    <oddHeader>&amp;L&amp;9ПРОГРАММНЫЙ КОМПЛЕКС АВС4-UZ (РЕДАКЦИЯ 2020.2)&amp;C&amp;P&amp;R100</oddHeader>
    <oddFooter>&amp;CСтраниц -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5218D-A70E-4934-867B-49CC15E89D5B}">
  <sheetPr>
    <pageSetUpPr fitToPage="1"/>
  </sheetPr>
  <dimension ref="A1:E34"/>
  <sheetViews>
    <sheetView showGridLines="0" workbookViewId="0">
      <selection activeCell="E1" sqref="E1:E1048576"/>
    </sheetView>
  </sheetViews>
  <sheetFormatPr defaultRowHeight="12.75"/>
  <cols>
    <col min="1" max="1" width="6.33203125" customWidth="1"/>
    <col min="2" max="2" width="15.83203125" customWidth="1"/>
    <col min="3" max="3" width="96.6640625" customWidth="1"/>
    <col min="4" max="4" width="11.83203125" customWidth="1"/>
  </cols>
  <sheetData>
    <row r="1" spans="1:5" s="1" customFormat="1">
      <c r="A1" s="138"/>
      <c r="B1" s="138"/>
      <c r="C1" s="138"/>
      <c r="D1" s="138"/>
      <c r="E1" s="138"/>
    </row>
    <row r="2" spans="1:5" s="1" customFormat="1">
      <c r="A2" s="138"/>
      <c r="B2" s="190" t="str">
        <f>+_РС!B2</f>
        <v>САМАРҚАНД ВИЛОЯТИ САМАРҚАНД ШАХАР ЖЎЙИСОЙ МФЙ ИЧКИ ЙЎЛИНИ ЖОРИЙ ТАЬМИРЛАШ L=123 М</v>
      </c>
      <c r="C2" s="190"/>
      <c r="D2" s="190"/>
      <c r="E2" s="138"/>
    </row>
    <row r="3" spans="1:5" s="1" customFormat="1">
      <c r="A3" s="5"/>
      <c r="B3" s="191" t="s">
        <v>1</v>
      </c>
      <c r="C3" s="191"/>
      <c r="D3" s="191"/>
      <c r="E3" s="138"/>
    </row>
    <row r="4" spans="1:5" s="1" customFormat="1" ht="15.75">
      <c r="A4" s="6"/>
      <c r="B4" s="6"/>
      <c r="C4" s="7" t="s">
        <v>2</v>
      </c>
      <c r="D4" s="142"/>
      <c r="E4" s="138"/>
    </row>
    <row r="5" spans="1:5" s="1" customFormat="1">
      <c r="A5" s="5"/>
      <c r="B5" s="192" t="s">
        <v>3</v>
      </c>
      <c r="C5" s="192"/>
      <c r="D5" s="192"/>
      <c r="E5" s="138"/>
    </row>
    <row r="6" spans="1:5" s="1" customFormat="1">
      <c r="A6" s="4" t="s">
        <v>4</v>
      </c>
      <c r="B6" s="4"/>
      <c r="C6" s="212"/>
      <c r="D6" s="212"/>
      <c r="E6" s="138"/>
    </row>
    <row r="7" spans="1:5" s="52" customFormat="1" ht="12.75" customHeight="1">
      <c r="A7" s="210" t="s">
        <v>58</v>
      </c>
      <c r="B7" s="210" t="s">
        <v>59</v>
      </c>
      <c r="C7" s="210" t="s">
        <v>60</v>
      </c>
      <c r="D7" s="210" t="s">
        <v>5</v>
      </c>
      <c r="E7" s="51"/>
    </row>
    <row r="8" spans="1:5" s="52" customFormat="1" ht="34.5" customHeight="1">
      <c r="A8" s="211"/>
      <c r="B8" s="211"/>
      <c r="C8" s="211"/>
      <c r="D8" s="211"/>
      <c r="E8" s="51"/>
    </row>
    <row r="9" spans="1:5" s="57" customFormat="1">
      <c r="A9" s="54">
        <v>1</v>
      </c>
      <c r="B9" s="55">
        <v>2</v>
      </c>
      <c r="C9" s="55">
        <v>3</v>
      </c>
      <c r="D9" s="55">
        <v>4</v>
      </c>
      <c r="E9" s="56"/>
    </row>
    <row r="10" spans="1:5">
      <c r="A10" s="213"/>
      <c r="B10" s="214"/>
      <c r="C10" s="214"/>
      <c r="D10" s="214"/>
    </row>
    <row r="11" spans="1:5" s="1" customFormat="1">
      <c r="A11" s="58" t="s">
        <v>64</v>
      </c>
      <c r="B11" s="59" t="s">
        <v>65</v>
      </c>
      <c r="C11" s="59" t="s">
        <v>66</v>
      </c>
      <c r="D11" s="60" t="s">
        <v>67</v>
      </c>
      <c r="E11" s="61"/>
    </row>
    <row r="12" spans="1:5" s="1" customFormat="1" ht="25.5">
      <c r="A12" s="58" t="s">
        <v>81</v>
      </c>
      <c r="B12" s="59" t="s">
        <v>82</v>
      </c>
      <c r="C12" s="59" t="s">
        <v>83</v>
      </c>
      <c r="D12" s="60" t="s">
        <v>53</v>
      </c>
      <c r="E12" s="61"/>
    </row>
    <row r="13" spans="1:5" s="1" customFormat="1">
      <c r="A13" s="58" t="s">
        <v>72</v>
      </c>
      <c r="B13" s="59" t="s">
        <v>88</v>
      </c>
      <c r="C13" s="59" t="s">
        <v>89</v>
      </c>
      <c r="D13" s="60" t="s">
        <v>90</v>
      </c>
      <c r="E13" s="61"/>
    </row>
    <row r="14" spans="1:5" s="1" customFormat="1" ht="13.5" customHeight="1">
      <c r="A14" s="58" t="s">
        <v>95</v>
      </c>
      <c r="B14" s="59" t="s">
        <v>96</v>
      </c>
      <c r="C14" s="59" t="s">
        <v>97</v>
      </c>
      <c r="D14" s="60" t="s">
        <v>67</v>
      </c>
      <c r="E14" s="61"/>
    </row>
    <row r="15" spans="1:5" s="1" customFormat="1" ht="25.5">
      <c r="A15" s="58" t="s">
        <v>115</v>
      </c>
      <c r="B15" s="59" t="s">
        <v>116</v>
      </c>
      <c r="C15" s="59" t="s">
        <v>117</v>
      </c>
      <c r="D15" s="60" t="s">
        <v>67</v>
      </c>
      <c r="E15" s="61"/>
    </row>
    <row r="16" spans="1:5" s="1" customFormat="1">
      <c r="A16" s="58" t="s">
        <v>129</v>
      </c>
      <c r="B16" s="59" t="s">
        <v>130</v>
      </c>
      <c r="C16" s="59" t="s">
        <v>131</v>
      </c>
      <c r="D16" s="60" t="s">
        <v>53</v>
      </c>
      <c r="E16" s="61"/>
    </row>
    <row r="17" spans="1:5" s="1" customFormat="1" ht="38.25">
      <c r="A17" s="58" t="s">
        <v>138</v>
      </c>
      <c r="B17" s="59" t="s">
        <v>139</v>
      </c>
      <c r="C17" s="59" t="s">
        <v>140</v>
      </c>
      <c r="D17" s="60" t="s">
        <v>90</v>
      </c>
      <c r="E17" s="61"/>
    </row>
    <row r="18" spans="1:5" s="1" customFormat="1" ht="25.5">
      <c r="A18" s="58" t="s">
        <v>169</v>
      </c>
      <c r="B18" s="59" t="s">
        <v>170</v>
      </c>
      <c r="C18" s="59" t="s">
        <v>171</v>
      </c>
      <c r="D18" s="60" t="s">
        <v>90</v>
      </c>
      <c r="E18" s="61"/>
    </row>
    <row r="19" spans="1:5" s="1" customFormat="1" ht="39" customHeight="1">
      <c r="A19" s="139"/>
      <c r="B19" s="140"/>
      <c r="C19" s="188" t="s">
        <v>180</v>
      </c>
      <c r="D19" s="188"/>
      <c r="E19" s="138"/>
    </row>
    <row r="20" spans="1:5" s="1" customFormat="1">
      <c r="A20" s="58" t="s">
        <v>181</v>
      </c>
      <c r="B20" s="59" t="s">
        <v>182</v>
      </c>
      <c r="C20" s="59" t="s">
        <v>183</v>
      </c>
      <c r="D20" s="60" t="s">
        <v>184</v>
      </c>
      <c r="E20" s="61"/>
    </row>
    <row r="21" spans="1:5" s="1" customFormat="1">
      <c r="A21" s="58" t="s">
        <v>208</v>
      </c>
      <c r="B21" s="59" t="s">
        <v>209</v>
      </c>
      <c r="C21" s="59" t="s">
        <v>210</v>
      </c>
      <c r="D21" s="60" t="s">
        <v>211</v>
      </c>
      <c r="E21" s="61"/>
    </row>
    <row r="22" spans="1:5" s="1" customFormat="1" ht="25.5">
      <c r="A22" s="58" t="s">
        <v>212</v>
      </c>
      <c r="B22" s="59" t="s">
        <v>213</v>
      </c>
      <c r="C22" s="59" t="s">
        <v>214</v>
      </c>
      <c r="D22" s="60" t="s">
        <v>67</v>
      </c>
      <c r="E22" s="61"/>
    </row>
    <row r="23" spans="1:5" s="1" customFormat="1">
      <c r="A23" s="58" t="s">
        <v>223</v>
      </c>
      <c r="B23" s="59" t="s">
        <v>224</v>
      </c>
      <c r="C23" s="59" t="s">
        <v>225</v>
      </c>
      <c r="D23" s="60" t="s">
        <v>67</v>
      </c>
      <c r="E23" s="61"/>
    </row>
    <row r="24" spans="1:5" s="1" customFormat="1">
      <c r="A24" s="58" t="s">
        <v>242</v>
      </c>
      <c r="B24" s="59" t="s">
        <v>209</v>
      </c>
      <c r="C24" s="59" t="s">
        <v>243</v>
      </c>
      <c r="D24" s="60" t="s">
        <v>244</v>
      </c>
      <c r="E24" s="61"/>
    </row>
    <row r="25" spans="1:5" s="1" customFormat="1" ht="39" customHeight="1">
      <c r="A25" s="139"/>
      <c r="B25" s="140"/>
      <c r="C25" s="188" t="s">
        <v>375</v>
      </c>
      <c r="D25" s="188"/>
      <c r="E25" s="138"/>
    </row>
    <row r="26" spans="1:5" s="1" customFormat="1">
      <c r="A26" s="58" t="s">
        <v>245</v>
      </c>
      <c r="B26" s="59" t="s">
        <v>88</v>
      </c>
      <c r="C26" s="59" t="s">
        <v>89</v>
      </c>
      <c r="D26" s="60" t="s">
        <v>90</v>
      </c>
      <c r="E26" s="61"/>
    </row>
    <row r="27" spans="1:5" s="1" customFormat="1" ht="25.5">
      <c r="A27" s="58" t="s">
        <v>248</v>
      </c>
      <c r="B27" s="59" t="s">
        <v>96</v>
      </c>
      <c r="C27" s="59" t="s">
        <v>97</v>
      </c>
      <c r="D27" s="60" t="s">
        <v>67</v>
      </c>
      <c r="E27" s="61"/>
    </row>
    <row r="28" spans="1:5" s="1" customFormat="1" ht="25.5">
      <c r="A28" s="58" t="s">
        <v>257</v>
      </c>
      <c r="B28" s="59" t="s">
        <v>116</v>
      </c>
      <c r="C28" s="59" t="s">
        <v>117</v>
      </c>
      <c r="D28" s="60" t="s">
        <v>67</v>
      </c>
      <c r="E28" s="61"/>
    </row>
    <row r="29" spans="1:5" s="1" customFormat="1">
      <c r="A29" s="58" t="s">
        <v>267</v>
      </c>
      <c r="B29" s="59" t="s">
        <v>130</v>
      </c>
      <c r="C29" s="59" t="s">
        <v>131</v>
      </c>
      <c r="D29" s="60" t="s">
        <v>53</v>
      </c>
      <c r="E29" s="61"/>
    </row>
    <row r="30" spans="1:5" s="1" customFormat="1" ht="38.25">
      <c r="A30" s="58" t="s">
        <v>271</v>
      </c>
      <c r="B30" s="59" t="s">
        <v>139</v>
      </c>
      <c r="C30" s="59" t="s">
        <v>140</v>
      </c>
      <c r="D30" s="60" t="s">
        <v>90</v>
      </c>
      <c r="E30" s="61"/>
    </row>
    <row r="31" spans="1:5" s="1" customFormat="1" ht="25.5">
      <c r="A31" s="58" t="s">
        <v>285</v>
      </c>
      <c r="B31" s="59" t="s">
        <v>170</v>
      </c>
      <c r="C31" s="59" t="s">
        <v>171</v>
      </c>
      <c r="D31" s="60" t="s">
        <v>90</v>
      </c>
      <c r="E31" s="61"/>
    </row>
    <row r="32" spans="1:5" s="1" customFormat="1" ht="13.5" thickBot="1">
      <c r="A32" s="216"/>
      <c r="B32" s="217"/>
      <c r="C32" s="217"/>
      <c r="D32" s="217"/>
      <c r="E32" s="138"/>
    </row>
    <row r="33" spans="1:5" s="1" customFormat="1" ht="13.5" thickTop="1">
      <c r="A33" s="193"/>
      <c r="B33" s="193"/>
      <c r="C33" s="193"/>
      <c r="D33" s="193"/>
      <c r="E33" s="138"/>
    </row>
    <row r="34" spans="1:5" s="1" customFormat="1" ht="25.5">
      <c r="A34" s="8"/>
      <c r="B34" s="215" t="s">
        <v>7</v>
      </c>
      <c r="C34" s="215"/>
      <c r="D34" s="143" t="s">
        <v>51</v>
      </c>
      <c r="E34" s="138"/>
    </row>
  </sheetData>
  <mergeCells count="14">
    <mergeCell ref="A10:D10"/>
    <mergeCell ref="C19:D19"/>
    <mergeCell ref="C25:D25"/>
    <mergeCell ref="B34:C34"/>
    <mergeCell ref="A32:D32"/>
    <mergeCell ref="A33:D33"/>
    <mergeCell ref="A7:A8"/>
    <mergeCell ref="B7:B8"/>
    <mergeCell ref="C7:C8"/>
    <mergeCell ref="D7:D8"/>
    <mergeCell ref="B2:D2"/>
    <mergeCell ref="B3:D3"/>
    <mergeCell ref="B5:D5"/>
    <mergeCell ref="C6:D6"/>
  </mergeCells>
  <printOptions horizontalCentered="1"/>
  <pageMargins left="0.78740157480314965" right="0.39370078740157483" top="0.59055118110236227" bottom="0.39370078740157483" header="0.39370078740157483" footer="0.39370078740157483"/>
  <pageSetup paperSize="9" scale="65" fitToHeight="10000" orientation="portrait" horizontalDpi="300" verticalDpi="300" r:id="rId1"/>
  <headerFooter>
    <oddHeader>&amp;L&amp;9ПРОГРАММНЫЙ КОМПЛЕКС АВС4-UZ (РЕДАКЦИЯ 2020.2)&amp;C&amp;P&amp;R100</oddHeader>
    <oddFooter>&amp;CСтраниц -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147"/>
  <sheetViews>
    <sheetView showGridLines="0" topLeftCell="A64" workbookViewId="0">
      <selection activeCell="O94" sqref="O94"/>
    </sheetView>
  </sheetViews>
  <sheetFormatPr defaultRowHeight="12.75" outlineLevelRow="1"/>
  <cols>
    <col min="1" max="1" width="6.33203125" customWidth="1"/>
    <col min="2" max="2" width="15.83203125" customWidth="1"/>
    <col min="3" max="3" width="96.6640625" customWidth="1"/>
    <col min="4" max="6" width="11.83203125" customWidth="1"/>
  </cols>
  <sheetData>
    <row r="1" spans="1:7" s="1" customFormat="1">
      <c r="A1" s="2"/>
      <c r="B1" s="2"/>
      <c r="C1" s="2"/>
      <c r="D1" s="2"/>
      <c r="E1" s="2"/>
      <c r="F1" s="3" t="s">
        <v>0</v>
      </c>
      <c r="G1" s="2"/>
    </row>
    <row r="2" spans="1:7" s="1" customFormat="1">
      <c r="A2" s="2"/>
      <c r="B2" s="190" t="str">
        <f>+_РС!B2</f>
        <v>САМАРҚАНД ВИЛОЯТИ САМАРҚАНД ШАХАР ЖЎЙИСОЙ МФЙ ИЧКИ ЙЎЛИНИ ЖОРИЙ ТАЬМИРЛАШ L=123 М</v>
      </c>
      <c r="C2" s="190"/>
      <c r="D2" s="190"/>
      <c r="E2" s="190"/>
      <c r="F2" s="190"/>
      <c r="G2" s="2"/>
    </row>
    <row r="3" spans="1:7" s="1" customFormat="1">
      <c r="A3" s="5"/>
      <c r="B3" s="191" t="s">
        <v>1</v>
      </c>
      <c r="C3" s="191"/>
      <c r="D3" s="191"/>
      <c r="E3" s="191"/>
      <c r="F3" s="191"/>
      <c r="G3" s="2"/>
    </row>
    <row r="4" spans="1:7" s="1" customFormat="1" ht="15.75">
      <c r="A4" s="6"/>
      <c r="B4" s="6"/>
      <c r="C4" s="7" t="s">
        <v>2</v>
      </c>
      <c r="D4" s="218"/>
      <c r="E4" s="218"/>
      <c r="F4" s="218"/>
      <c r="G4" s="2"/>
    </row>
    <row r="5" spans="1:7" s="1" customFormat="1">
      <c r="A5" s="5"/>
      <c r="B5" s="192" t="s">
        <v>3</v>
      </c>
      <c r="C5" s="192"/>
      <c r="D5" s="192"/>
      <c r="E5" s="192"/>
      <c r="F5" s="192"/>
      <c r="G5" s="2"/>
    </row>
    <row r="6" spans="1:7" s="1" customFormat="1">
      <c r="A6" s="4" t="s">
        <v>4</v>
      </c>
      <c r="B6" s="4"/>
      <c r="C6" s="212"/>
      <c r="D6" s="212"/>
      <c r="E6" s="212"/>
      <c r="F6" s="212"/>
      <c r="G6" s="2"/>
    </row>
    <row r="7" spans="1:7" s="52" customFormat="1" ht="12.75" customHeight="1">
      <c r="A7" s="210" t="s">
        <v>58</v>
      </c>
      <c r="B7" s="210" t="s">
        <v>59</v>
      </c>
      <c r="C7" s="210" t="s">
        <v>60</v>
      </c>
      <c r="D7" s="210" t="s">
        <v>5</v>
      </c>
      <c r="E7" s="219" t="s">
        <v>61</v>
      </c>
      <c r="F7" s="220"/>
      <c r="G7" s="51"/>
    </row>
    <row r="8" spans="1:7" s="52" customFormat="1" ht="34.5" customHeight="1">
      <c r="A8" s="211"/>
      <c r="B8" s="211"/>
      <c r="C8" s="211"/>
      <c r="D8" s="211"/>
      <c r="E8" s="53" t="s">
        <v>62</v>
      </c>
      <c r="F8" s="53" t="s">
        <v>63</v>
      </c>
      <c r="G8" s="51"/>
    </row>
    <row r="9" spans="1:7" s="57" customFormat="1">
      <c r="A9" s="54">
        <v>1</v>
      </c>
      <c r="B9" s="55">
        <v>2</v>
      </c>
      <c r="C9" s="55">
        <v>3</v>
      </c>
      <c r="D9" s="55">
        <v>4</v>
      </c>
      <c r="E9" s="55">
        <v>5</v>
      </c>
      <c r="F9" s="55">
        <v>6</v>
      </c>
      <c r="G9" s="56"/>
    </row>
    <row r="10" spans="1:7">
      <c r="A10" s="213"/>
      <c r="B10" s="214"/>
      <c r="C10" s="214"/>
      <c r="D10" s="214"/>
      <c r="E10" s="214"/>
      <c r="F10" s="221"/>
    </row>
    <row r="11" spans="1:7" s="1" customFormat="1">
      <c r="A11" s="58" t="s">
        <v>64</v>
      </c>
      <c r="B11" s="59" t="s">
        <v>65</v>
      </c>
      <c r="C11" s="59" t="s">
        <v>66</v>
      </c>
      <c r="D11" s="60" t="s">
        <v>67</v>
      </c>
      <c r="E11" s="222">
        <v>0.188</v>
      </c>
      <c r="F11" s="223"/>
      <c r="G11" s="61"/>
    </row>
    <row r="12" spans="1:7" s="66" customFormat="1" outlineLevel="1">
      <c r="A12" s="62" t="s">
        <v>68</v>
      </c>
      <c r="B12" s="63" t="s">
        <v>64</v>
      </c>
      <c r="C12" s="64" t="s">
        <v>69</v>
      </c>
      <c r="D12" s="63" t="s">
        <v>70</v>
      </c>
      <c r="E12" s="65">
        <v>49.5</v>
      </c>
      <c r="F12" s="65">
        <v>9.3059999999999992</v>
      </c>
    </row>
    <row r="13" spans="1:7" s="71" customFormat="1" outlineLevel="1">
      <c r="A13" s="67" t="s">
        <v>71</v>
      </c>
      <c r="B13" s="68" t="s">
        <v>72</v>
      </c>
      <c r="C13" s="69" t="s">
        <v>73</v>
      </c>
      <c r="D13" s="68" t="s">
        <v>70</v>
      </c>
      <c r="E13" s="70">
        <v>10.73</v>
      </c>
      <c r="F13" s="70">
        <v>2.0171999999999999</v>
      </c>
    </row>
    <row r="14" spans="1:7" s="76" customFormat="1" outlineLevel="1">
      <c r="A14" s="72" t="s">
        <v>74</v>
      </c>
      <c r="B14" s="73" t="s">
        <v>75</v>
      </c>
      <c r="C14" s="74" t="s">
        <v>76</v>
      </c>
      <c r="D14" s="73" t="s">
        <v>77</v>
      </c>
      <c r="E14" s="75">
        <v>2.87</v>
      </c>
      <c r="F14" s="75">
        <v>0.53956000000000004</v>
      </c>
    </row>
    <row r="15" spans="1:7" s="76" customFormat="1" ht="24" outlineLevel="1">
      <c r="A15" s="77" t="s">
        <v>78</v>
      </c>
      <c r="B15" s="78" t="s">
        <v>79</v>
      </c>
      <c r="C15" s="79" t="s">
        <v>80</v>
      </c>
      <c r="D15" s="78" t="s">
        <v>77</v>
      </c>
      <c r="E15" s="80">
        <v>7.86</v>
      </c>
      <c r="F15" s="80">
        <v>1.4777</v>
      </c>
    </row>
    <row r="16" spans="1:7" s="1" customFormat="1" ht="25.5">
      <c r="A16" s="58" t="s">
        <v>81</v>
      </c>
      <c r="B16" s="59" t="s">
        <v>82</v>
      </c>
      <c r="C16" s="59" t="s">
        <v>83</v>
      </c>
      <c r="D16" s="60" t="s">
        <v>53</v>
      </c>
      <c r="E16" s="222">
        <v>41.36</v>
      </c>
      <c r="F16" s="223"/>
      <c r="G16" s="61"/>
    </row>
    <row r="17" spans="1:7" s="66" customFormat="1" outlineLevel="1">
      <c r="A17" s="62" t="s">
        <v>84</v>
      </c>
      <c r="B17" s="63" t="s">
        <v>72</v>
      </c>
      <c r="C17" s="64" t="s">
        <v>73</v>
      </c>
      <c r="D17" s="63" t="s">
        <v>70</v>
      </c>
      <c r="E17" s="65">
        <v>0.1052</v>
      </c>
      <c r="F17" s="65">
        <v>4.3510999999999997</v>
      </c>
    </row>
    <row r="18" spans="1:7" s="76" customFormat="1" outlineLevel="1">
      <c r="A18" s="72" t="s">
        <v>85</v>
      </c>
      <c r="B18" s="73" t="s">
        <v>86</v>
      </c>
      <c r="C18" s="74" t="s">
        <v>87</v>
      </c>
      <c r="D18" s="73" t="s">
        <v>77</v>
      </c>
      <c r="E18" s="75">
        <v>0.1052</v>
      </c>
      <c r="F18" s="75">
        <v>4.3510999999999997</v>
      </c>
    </row>
    <row r="19" spans="1:7" s="1" customFormat="1">
      <c r="A19" s="58" t="s">
        <v>72</v>
      </c>
      <c r="B19" s="59" t="s">
        <v>88</v>
      </c>
      <c r="C19" s="59" t="s">
        <v>89</v>
      </c>
      <c r="D19" s="60" t="s">
        <v>90</v>
      </c>
      <c r="E19" s="222">
        <v>1.2636000000000001</v>
      </c>
      <c r="F19" s="223"/>
      <c r="G19" s="61"/>
    </row>
    <row r="20" spans="1:7" s="66" customFormat="1" outlineLevel="1">
      <c r="A20" s="62" t="s">
        <v>91</v>
      </c>
      <c r="B20" s="63" t="s">
        <v>72</v>
      </c>
      <c r="C20" s="64" t="s">
        <v>73</v>
      </c>
      <c r="D20" s="63" t="s">
        <v>70</v>
      </c>
      <c r="E20" s="65">
        <v>0.15</v>
      </c>
      <c r="F20" s="65">
        <v>0.18953999999999999</v>
      </c>
    </row>
    <row r="21" spans="1:7" s="76" customFormat="1" outlineLevel="1">
      <c r="A21" s="72" t="s">
        <v>92</v>
      </c>
      <c r="B21" s="73" t="s">
        <v>93</v>
      </c>
      <c r="C21" s="74" t="s">
        <v>94</v>
      </c>
      <c r="D21" s="73" t="s">
        <v>77</v>
      </c>
      <c r="E21" s="75">
        <v>0.15</v>
      </c>
      <c r="F21" s="75">
        <v>0.18953999999999999</v>
      </c>
    </row>
    <row r="22" spans="1:7" s="1" customFormat="1" ht="25.5">
      <c r="A22" s="58" t="s">
        <v>95</v>
      </c>
      <c r="B22" s="59" t="s">
        <v>96</v>
      </c>
      <c r="C22" s="59" t="s">
        <v>97</v>
      </c>
      <c r="D22" s="60" t="s">
        <v>67</v>
      </c>
      <c r="E22" s="222">
        <v>0.63</v>
      </c>
      <c r="F22" s="223"/>
      <c r="G22" s="61"/>
    </row>
    <row r="23" spans="1:7" s="66" customFormat="1" outlineLevel="1">
      <c r="A23" s="62" t="s">
        <v>98</v>
      </c>
      <c r="B23" s="63" t="s">
        <v>64</v>
      </c>
      <c r="C23" s="64" t="s">
        <v>69</v>
      </c>
      <c r="D23" s="63" t="s">
        <v>70</v>
      </c>
      <c r="E23" s="65">
        <v>14.4</v>
      </c>
      <c r="F23" s="65">
        <v>9.0719999999999992</v>
      </c>
    </row>
    <row r="24" spans="1:7" s="71" customFormat="1" outlineLevel="1">
      <c r="A24" s="67" t="s">
        <v>99</v>
      </c>
      <c r="B24" s="68" t="s">
        <v>72</v>
      </c>
      <c r="C24" s="69" t="s">
        <v>73</v>
      </c>
      <c r="D24" s="68" t="s">
        <v>70</v>
      </c>
      <c r="E24" s="70">
        <v>14.3</v>
      </c>
      <c r="F24" s="70">
        <v>9.0090000000000003</v>
      </c>
    </row>
    <row r="25" spans="1:7" s="76" customFormat="1" outlineLevel="1">
      <c r="A25" s="72" t="s">
        <v>100</v>
      </c>
      <c r="B25" s="73" t="s">
        <v>93</v>
      </c>
      <c r="C25" s="74" t="s">
        <v>94</v>
      </c>
      <c r="D25" s="73" t="s">
        <v>77</v>
      </c>
      <c r="E25" s="75">
        <v>1.55</v>
      </c>
      <c r="F25" s="75">
        <v>0.97650000000000003</v>
      </c>
    </row>
    <row r="26" spans="1:7" s="76" customFormat="1" outlineLevel="1">
      <c r="A26" s="77" t="s">
        <v>101</v>
      </c>
      <c r="B26" s="78" t="s">
        <v>102</v>
      </c>
      <c r="C26" s="79" t="s">
        <v>103</v>
      </c>
      <c r="D26" s="78" t="s">
        <v>77</v>
      </c>
      <c r="E26" s="80">
        <v>4.76</v>
      </c>
      <c r="F26" s="80">
        <v>2.9988000000000001</v>
      </c>
    </row>
    <row r="27" spans="1:7" s="76" customFormat="1" outlineLevel="1">
      <c r="A27" s="77" t="s">
        <v>104</v>
      </c>
      <c r="B27" s="78" t="s">
        <v>105</v>
      </c>
      <c r="C27" s="79" t="s">
        <v>106</v>
      </c>
      <c r="D27" s="78" t="s">
        <v>77</v>
      </c>
      <c r="E27" s="80">
        <v>7.08</v>
      </c>
      <c r="F27" s="80">
        <v>4.4603999999999999</v>
      </c>
    </row>
    <row r="28" spans="1:7" s="76" customFormat="1" outlineLevel="1">
      <c r="A28" s="77" t="s">
        <v>107</v>
      </c>
      <c r="B28" s="78" t="s">
        <v>108</v>
      </c>
      <c r="C28" s="79" t="s">
        <v>109</v>
      </c>
      <c r="D28" s="78" t="s">
        <v>77</v>
      </c>
      <c r="E28" s="80">
        <v>0.91</v>
      </c>
      <c r="F28" s="80">
        <v>0.57330000000000003</v>
      </c>
    </row>
    <row r="29" spans="1:7" s="71" customFormat="1" outlineLevel="1">
      <c r="A29" s="81" t="s">
        <v>110</v>
      </c>
      <c r="B29" s="82" t="s">
        <v>111</v>
      </c>
      <c r="C29" s="83" t="s">
        <v>112</v>
      </c>
      <c r="D29" s="82" t="s">
        <v>6</v>
      </c>
      <c r="E29" s="84">
        <v>7</v>
      </c>
      <c r="F29" s="84">
        <v>4.41</v>
      </c>
    </row>
    <row r="30" spans="1:7" s="71" customFormat="1" outlineLevel="1">
      <c r="A30" s="85" t="s">
        <v>113</v>
      </c>
      <c r="B30" s="86" t="s">
        <v>114</v>
      </c>
      <c r="C30" s="87" t="s">
        <v>52</v>
      </c>
      <c r="D30" s="86" t="s">
        <v>6</v>
      </c>
      <c r="E30" s="88">
        <v>100</v>
      </c>
      <c r="F30" s="88">
        <v>63</v>
      </c>
    </row>
    <row r="31" spans="1:7" s="1" customFormat="1" ht="25.5">
      <c r="A31" s="58" t="s">
        <v>115</v>
      </c>
      <c r="B31" s="59" t="s">
        <v>116</v>
      </c>
      <c r="C31" s="59" t="s">
        <v>117</v>
      </c>
      <c r="D31" s="60" t="s">
        <v>67</v>
      </c>
      <c r="E31" s="222">
        <v>0.37909999999999999</v>
      </c>
      <c r="F31" s="223"/>
      <c r="G31" s="61"/>
    </row>
    <row r="32" spans="1:7" s="66" customFormat="1" outlineLevel="1">
      <c r="A32" s="62" t="s">
        <v>118</v>
      </c>
      <c r="B32" s="63" t="s">
        <v>64</v>
      </c>
      <c r="C32" s="64" t="s">
        <v>69</v>
      </c>
      <c r="D32" s="63" t="s">
        <v>70</v>
      </c>
      <c r="E32" s="65">
        <v>21.6</v>
      </c>
      <c r="F32" s="65">
        <v>8.1885999999999992</v>
      </c>
    </row>
    <row r="33" spans="1:7" s="71" customFormat="1" outlineLevel="1">
      <c r="A33" s="67" t="s">
        <v>119</v>
      </c>
      <c r="B33" s="68" t="s">
        <v>72</v>
      </c>
      <c r="C33" s="69" t="s">
        <v>73</v>
      </c>
      <c r="D33" s="68" t="s">
        <v>70</v>
      </c>
      <c r="E33" s="70">
        <v>19.72</v>
      </c>
      <c r="F33" s="70">
        <v>7.4759000000000002</v>
      </c>
    </row>
    <row r="34" spans="1:7" s="76" customFormat="1" outlineLevel="1">
      <c r="A34" s="72" t="s">
        <v>120</v>
      </c>
      <c r="B34" s="73" t="s">
        <v>93</v>
      </c>
      <c r="C34" s="74" t="s">
        <v>94</v>
      </c>
      <c r="D34" s="73" t="s">
        <v>77</v>
      </c>
      <c r="E34" s="75">
        <v>1.79</v>
      </c>
      <c r="F34" s="75">
        <v>0.678589</v>
      </c>
    </row>
    <row r="35" spans="1:7" s="76" customFormat="1" outlineLevel="1">
      <c r="A35" s="77" t="s">
        <v>121</v>
      </c>
      <c r="B35" s="78" t="s">
        <v>102</v>
      </c>
      <c r="C35" s="79" t="s">
        <v>103</v>
      </c>
      <c r="D35" s="78" t="s">
        <v>77</v>
      </c>
      <c r="E35" s="80">
        <v>2.46</v>
      </c>
      <c r="F35" s="80">
        <v>0.93258600000000003</v>
      </c>
    </row>
    <row r="36" spans="1:7" s="76" customFormat="1" outlineLevel="1">
      <c r="A36" s="77" t="s">
        <v>122</v>
      </c>
      <c r="B36" s="78" t="s">
        <v>75</v>
      </c>
      <c r="C36" s="79" t="s">
        <v>76</v>
      </c>
      <c r="D36" s="78" t="s">
        <v>77</v>
      </c>
      <c r="E36" s="80">
        <v>2.35</v>
      </c>
      <c r="F36" s="80">
        <v>0.89088500000000004</v>
      </c>
    </row>
    <row r="37" spans="1:7" s="76" customFormat="1" outlineLevel="1">
      <c r="A37" s="77" t="s">
        <v>123</v>
      </c>
      <c r="B37" s="78" t="s">
        <v>105</v>
      </c>
      <c r="C37" s="79" t="s">
        <v>106</v>
      </c>
      <c r="D37" s="78" t="s">
        <v>77</v>
      </c>
      <c r="E37" s="80">
        <v>12.21</v>
      </c>
      <c r="F37" s="80">
        <v>4.6288</v>
      </c>
    </row>
    <row r="38" spans="1:7" s="76" customFormat="1" outlineLevel="1">
      <c r="A38" s="77" t="s">
        <v>124</v>
      </c>
      <c r="B38" s="78" t="s">
        <v>108</v>
      </c>
      <c r="C38" s="79" t="s">
        <v>109</v>
      </c>
      <c r="D38" s="78" t="s">
        <v>77</v>
      </c>
      <c r="E38" s="80">
        <v>0.91</v>
      </c>
      <c r="F38" s="80">
        <v>0.34498099999999998</v>
      </c>
    </row>
    <row r="39" spans="1:7" s="71" customFormat="1" outlineLevel="1">
      <c r="A39" s="81" t="s">
        <v>125</v>
      </c>
      <c r="B39" s="82" t="s">
        <v>111</v>
      </c>
      <c r="C39" s="83" t="s">
        <v>112</v>
      </c>
      <c r="D39" s="82" t="s">
        <v>6</v>
      </c>
      <c r="E39" s="84">
        <v>7</v>
      </c>
      <c r="F39" s="84">
        <v>2.6537000000000002</v>
      </c>
    </row>
    <row r="40" spans="1:7" s="71" customFormat="1" outlineLevel="1">
      <c r="A40" s="85" t="s">
        <v>126</v>
      </c>
      <c r="B40" s="86" t="s">
        <v>127</v>
      </c>
      <c r="C40" s="87" t="s">
        <v>128</v>
      </c>
      <c r="D40" s="86" t="s">
        <v>6</v>
      </c>
      <c r="E40" s="88">
        <v>100</v>
      </c>
      <c r="F40" s="88">
        <v>37.909999999999997</v>
      </c>
    </row>
    <row r="41" spans="1:7" s="1" customFormat="1">
      <c r="A41" s="58" t="s">
        <v>129</v>
      </c>
      <c r="B41" s="59" t="s">
        <v>130</v>
      </c>
      <c r="C41" s="59" t="s">
        <v>131</v>
      </c>
      <c r="D41" s="60" t="s">
        <v>53</v>
      </c>
      <c r="E41" s="222">
        <v>0.63180000000000003</v>
      </c>
      <c r="F41" s="223"/>
      <c r="G41" s="61"/>
    </row>
    <row r="42" spans="1:7" s="66" customFormat="1" outlineLevel="1">
      <c r="A42" s="62" t="s">
        <v>132</v>
      </c>
      <c r="B42" s="63" t="s">
        <v>72</v>
      </c>
      <c r="C42" s="64" t="s">
        <v>73</v>
      </c>
      <c r="D42" s="63" t="s">
        <v>70</v>
      </c>
      <c r="E42" s="65">
        <v>0.57999999999999996</v>
      </c>
      <c r="F42" s="65">
        <v>0.36644399999999999</v>
      </c>
    </row>
    <row r="43" spans="1:7" s="76" customFormat="1" outlineLevel="1">
      <c r="A43" s="72" t="s">
        <v>133</v>
      </c>
      <c r="B43" s="73" t="s">
        <v>134</v>
      </c>
      <c r="C43" s="74" t="s">
        <v>135</v>
      </c>
      <c r="D43" s="73" t="s">
        <v>77</v>
      </c>
      <c r="E43" s="75">
        <v>0.28999999999999998</v>
      </c>
      <c r="F43" s="75">
        <v>0.183222</v>
      </c>
    </row>
    <row r="44" spans="1:7" s="71" customFormat="1" outlineLevel="1">
      <c r="A44" s="81" t="s">
        <v>136</v>
      </c>
      <c r="B44" s="82" t="s">
        <v>137</v>
      </c>
      <c r="C44" s="83" t="s">
        <v>55</v>
      </c>
      <c r="D44" s="82" t="s">
        <v>53</v>
      </c>
      <c r="E44" s="84">
        <v>1.03</v>
      </c>
      <c r="F44" s="84">
        <v>0.65075400000000005</v>
      </c>
    </row>
    <row r="45" spans="1:7" s="1" customFormat="1" ht="38.25">
      <c r="A45" s="58" t="s">
        <v>138</v>
      </c>
      <c r="B45" s="59" t="s">
        <v>139</v>
      </c>
      <c r="C45" s="59" t="s">
        <v>140</v>
      </c>
      <c r="D45" s="60" t="s">
        <v>90</v>
      </c>
      <c r="E45" s="222">
        <v>1.2636000000000001</v>
      </c>
      <c r="F45" s="223"/>
      <c r="G45" s="61"/>
    </row>
    <row r="46" spans="1:7" s="66" customFormat="1" outlineLevel="1">
      <c r="A46" s="62" t="s">
        <v>141</v>
      </c>
      <c r="B46" s="63" t="s">
        <v>64</v>
      </c>
      <c r="C46" s="64" t="s">
        <v>69</v>
      </c>
      <c r="D46" s="63" t="s">
        <v>70</v>
      </c>
      <c r="E46" s="65">
        <v>16.63</v>
      </c>
      <c r="F46" s="65">
        <v>21.0137</v>
      </c>
    </row>
    <row r="47" spans="1:7" s="71" customFormat="1" outlineLevel="1">
      <c r="A47" s="67" t="s">
        <v>142</v>
      </c>
      <c r="B47" s="68" t="s">
        <v>72</v>
      </c>
      <c r="C47" s="69" t="s">
        <v>73</v>
      </c>
      <c r="D47" s="68" t="s">
        <v>70</v>
      </c>
      <c r="E47" s="70">
        <v>9.3800000000000008</v>
      </c>
      <c r="F47" s="70">
        <v>11.852600000000001</v>
      </c>
    </row>
    <row r="48" spans="1:7" s="76" customFormat="1" outlineLevel="1">
      <c r="A48" s="72" t="s">
        <v>143</v>
      </c>
      <c r="B48" s="73" t="s">
        <v>144</v>
      </c>
      <c r="C48" s="74" t="s">
        <v>145</v>
      </c>
      <c r="D48" s="73" t="s">
        <v>77</v>
      </c>
      <c r="E48" s="75">
        <v>1.44</v>
      </c>
      <c r="F48" s="75">
        <v>1.8196000000000001</v>
      </c>
    </row>
    <row r="49" spans="1:7" s="76" customFormat="1" outlineLevel="1">
      <c r="A49" s="77" t="s">
        <v>146</v>
      </c>
      <c r="B49" s="78" t="s">
        <v>147</v>
      </c>
      <c r="C49" s="79" t="s">
        <v>148</v>
      </c>
      <c r="D49" s="78" t="s">
        <v>77</v>
      </c>
      <c r="E49" s="80">
        <v>0.24</v>
      </c>
      <c r="F49" s="80">
        <v>0.30326399999999998</v>
      </c>
    </row>
    <row r="50" spans="1:7" s="76" customFormat="1" outlineLevel="1">
      <c r="A50" s="77" t="s">
        <v>149</v>
      </c>
      <c r="B50" s="78" t="s">
        <v>108</v>
      </c>
      <c r="C50" s="79" t="s">
        <v>109</v>
      </c>
      <c r="D50" s="78" t="s">
        <v>77</v>
      </c>
      <c r="E50" s="80">
        <v>0.5</v>
      </c>
      <c r="F50" s="80">
        <v>0.63180000000000003</v>
      </c>
    </row>
    <row r="51" spans="1:7" s="76" customFormat="1" outlineLevel="1">
      <c r="A51" s="77" t="s">
        <v>150</v>
      </c>
      <c r="B51" s="78" t="s">
        <v>151</v>
      </c>
      <c r="C51" s="79" t="s">
        <v>152</v>
      </c>
      <c r="D51" s="78" t="s">
        <v>77</v>
      </c>
      <c r="E51" s="80">
        <v>0.12</v>
      </c>
      <c r="F51" s="80">
        <v>0.15163199999999999</v>
      </c>
    </row>
    <row r="52" spans="1:7" s="76" customFormat="1" outlineLevel="1">
      <c r="A52" s="77" t="s">
        <v>153</v>
      </c>
      <c r="B52" s="78" t="s">
        <v>154</v>
      </c>
      <c r="C52" s="79" t="s">
        <v>155</v>
      </c>
      <c r="D52" s="78" t="s">
        <v>77</v>
      </c>
      <c r="E52" s="80">
        <v>1.44</v>
      </c>
      <c r="F52" s="80">
        <v>1.8196000000000001</v>
      </c>
    </row>
    <row r="53" spans="1:7" s="76" customFormat="1" ht="24" outlineLevel="1">
      <c r="A53" s="77" t="s">
        <v>156</v>
      </c>
      <c r="B53" s="78" t="s">
        <v>157</v>
      </c>
      <c r="C53" s="79" t="s">
        <v>158</v>
      </c>
      <c r="D53" s="78" t="s">
        <v>77</v>
      </c>
      <c r="E53" s="80">
        <v>3.08</v>
      </c>
      <c r="F53" s="80">
        <v>3.8919000000000001</v>
      </c>
    </row>
    <row r="54" spans="1:7" s="76" customFormat="1" ht="24" outlineLevel="1">
      <c r="A54" s="77" t="s">
        <v>159</v>
      </c>
      <c r="B54" s="78" t="s">
        <v>160</v>
      </c>
      <c r="C54" s="79" t="s">
        <v>161</v>
      </c>
      <c r="D54" s="78" t="s">
        <v>77</v>
      </c>
      <c r="E54" s="80">
        <v>1.37</v>
      </c>
      <c r="F54" s="80">
        <v>1.7311000000000001</v>
      </c>
    </row>
    <row r="55" spans="1:7" s="76" customFormat="1" ht="24" outlineLevel="1">
      <c r="A55" s="77" t="s">
        <v>162</v>
      </c>
      <c r="B55" s="78" t="s">
        <v>163</v>
      </c>
      <c r="C55" s="79" t="s">
        <v>164</v>
      </c>
      <c r="D55" s="78" t="s">
        <v>77</v>
      </c>
      <c r="E55" s="80">
        <v>1.55</v>
      </c>
      <c r="F55" s="80">
        <v>1.9585999999999999</v>
      </c>
    </row>
    <row r="56" spans="1:7" s="71" customFormat="1" ht="24" outlineLevel="1">
      <c r="A56" s="81" t="s">
        <v>165</v>
      </c>
      <c r="B56" s="82" t="s">
        <v>166</v>
      </c>
      <c r="C56" s="83" t="s">
        <v>54</v>
      </c>
      <c r="D56" s="82" t="s">
        <v>53</v>
      </c>
      <c r="E56" s="84">
        <v>96.6</v>
      </c>
      <c r="F56" s="84">
        <v>122.0638</v>
      </c>
    </row>
    <row r="57" spans="1:7" s="71" customFormat="1" outlineLevel="1">
      <c r="A57" s="85" t="s">
        <v>167</v>
      </c>
      <c r="B57" s="86" t="s">
        <v>111</v>
      </c>
      <c r="C57" s="87" t="s">
        <v>112</v>
      </c>
      <c r="D57" s="86" t="s">
        <v>6</v>
      </c>
      <c r="E57" s="88">
        <v>0.9</v>
      </c>
      <c r="F57" s="88">
        <v>1.1372</v>
      </c>
    </row>
    <row r="58" spans="1:7" s="71" customFormat="1" outlineLevel="1">
      <c r="A58" s="85" t="s">
        <v>168</v>
      </c>
      <c r="B58" s="86" t="s">
        <v>137</v>
      </c>
      <c r="C58" s="87" t="s">
        <v>55</v>
      </c>
      <c r="D58" s="86" t="s">
        <v>53</v>
      </c>
      <c r="E58" s="88">
        <v>1.0800000000000001E-2</v>
      </c>
      <c r="F58" s="88">
        <v>1.3646999999999999E-2</v>
      </c>
    </row>
    <row r="59" spans="1:7" s="1" customFormat="1" ht="25.5">
      <c r="A59" s="58" t="s">
        <v>169</v>
      </c>
      <c r="B59" s="59" t="s">
        <v>170</v>
      </c>
      <c r="C59" s="59" t="s">
        <v>171</v>
      </c>
      <c r="D59" s="60" t="s">
        <v>90</v>
      </c>
      <c r="E59" s="222">
        <v>1.2636000000000001</v>
      </c>
      <c r="F59" s="223"/>
      <c r="G59" s="61"/>
    </row>
    <row r="60" spans="1:7" s="66" customFormat="1" outlineLevel="1">
      <c r="A60" s="62" t="s">
        <v>172</v>
      </c>
      <c r="B60" s="63" t="s">
        <v>64</v>
      </c>
      <c r="C60" s="64" t="s">
        <v>69</v>
      </c>
      <c r="D60" s="63" t="s">
        <v>70</v>
      </c>
      <c r="E60" s="65">
        <v>1.1599999999999999</v>
      </c>
      <c r="F60" s="65">
        <v>1.4658</v>
      </c>
    </row>
    <row r="61" spans="1:7" s="71" customFormat="1" outlineLevel="1">
      <c r="A61" s="67" t="s">
        <v>173</v>
      </c>
      <c r="B61" s="68" t="s">
        <v>72</v>
      </c>
      <c r="C61" s="69" t="s">
        <v>73</v>
      </c>
      <c r="D61" s="68" t="s">
        <v>70</v>
      </c>
      <c r="E61" s="70">
        <v>0.72</v>
      </c>
      <c r="F61" s="70">
        <v>0.90979200000000005</v>
      </c>
    </row>
    <row r="62" spans="1:7" s="76" customFormat="1" outlineLevel="1">
      <c r="A62" s="72" t="s">
        <v>174</v>
      </c>
      <c r="B62" s="73" t="s">
        <v>144</v>
      </c>
      <c r="C62" s="74" t="s">
        <v>145</v>
      </c>
      <c r="D62" s="73" t="s">
        <v>77</v>
      </c>
      <c r="E62" s="75">
        <v>0.36</v>
      </c>
      <c r="F62" s="75">
        <v>0.45489600000000002</v>
      </c>
    </row>
    <row r="63" spans="1:7" s="76" customFormat="1" outlineLevel="1">
      <c r="A63" s="77" t="s">
        <v>175</v>
      </c>
      <c r="B63" s="78" t="s">
        <v>147</v>
      </c>
      <c r="C63" s="79" t="s">
        <v>148</v>
      </c>
      <c r="D63" s="78" t="s">
        <v>77</v>
      </c>
      <c r="E63" s="80">
        <v>0.06</v>
      </c>
      <c r="F63" s="80">
        <v>7.5815999999999995E-2</v>
      </c>
    </row>
    <row r="64" spans="1:7" s="76" customFormat="1" outlineLevel="1">
      <c r="A64" s="77" t="s">
        <v>176</v>
      </c>
      <c r="B64" s="78" t="s">
        <v>151</v>
      </c>
      <c r="C64" s="79" t="s">
        <v>152</v>
      </c>
      <c r="D64" s="78" t="s">
        <v>77</v>
      </c>
      <c r="E64" s="80">
        <v>0.03</v>
      </c>
      <c r="F64" s="80">
        <v>3.7907999999999997E-2</v>
      </c>
    </row>
    <row r="65" spans="1:7" s="76" customFormat="1" outlineLevel="1">
      <c r="A65" s="77" t="s">
        <v>177</v>
      </c>
      <c r="B65" s="78" t="s">
        <v>154</v>
      </c>
      <c r="C65" s="79" t="s">
        <v>155</v>
      </c>
      <c r="D65" s="78" t="s">
        <v>77</v>
      </c>
      <c r="E65" s="80">
        <v>0.36</v>
      </c>
      <c r="F65" s="80">
        <v>0.45489600000000002</v>
      </c>
    </row>
    <row r="66" spans="1:7" s="71" customFormat="1" ht="24" outlineLevel="1">
      <c r="A66" s="81" t="s">
        <v>178</v>
      </c>
      <c r="B66" s="82" t="s">
        <v>166</v>
      </c>
      <c r="C66" s="83" t="s">
        <v>54</v>
      </c>
      <c r="D66" s="82" t="s">
        <v>53</v>
      </c>
      <c r="E66" s="84">
        <v>24.22</v>
      </c>
      <c r="F66" s="84">
        <v>30.604399999999998</v>
      </c>
    </row>
    <row r="67" spans="1:7" s="71" customFormat="1" outlineLevel="1">
      <c r="A67" s="85" t="s">
        <v>179</v>
      </c>
      <c r="B67" s="86" t="s">
        <v>137</v>
      </c>
      <c r="C67" s="87" t="s">
        <v>55</v>
      </c>
      <c r="D67" s="86" t="s">
        <v>53</v>
      </c>
      <c r="E67" s="88">
        <v>2.8E-3</v>
      </c>
      <c r="F67" s="88">
        <v>3.5379999999999999E-3</v>
      </c>
    </row>
    <row r="68" spans="1:7" s="1" customFormat="1" ht="39" customHeight="1">
      <c r="A68" s="49"/>
      <c r="B68" s="50"/>
      <c r="C68" s="188" t="s">
        <v>180</v>
      </c>
      <c r="D68" s="188"/>
      <c r="E68" s="50"/>
      <c r="F68" s="89"/>
      <c r="G68" s="2"/>
    </row>
    <row r="69" spans="1:7" s="1" customFormat="1">
      <c r="A69" s="58" t="s">
        <v>181</v>
      </c>
      <c r="B69" s="59" t="s">
        <v>182</v>
      </c>
      <c r="C69" s="59" t="s">
        <v>183</v>
      </c>
      <c r="D69" s="60" t="s">
        <v>184</v>
      </c>
      <c r="E69" s="222">
        <v>0.01</v>
      </c>
      <c r="F69" s="223"/>
      <c r="G69" s="61"/>
    </row>
    <row r="70" spans="1:7" s="66" customFormat="1" outlineLevel="1">
      <c r="A70" s="62" t="s">
        <v>185</v>
      </c>
      <c r="B70" s="63" t="s">
        <v>64</v>
      </c>
      <c r="C70" s="64" t="s">
        <v>69</v>
      </c>
      <c r="D70" s="63" t="s">
        <v>70</v>
      </c>
      <c r="E70" s="65">
        <v>320</v>
      </c>
      <c r="F70" s="65">
        <v>3.2</v>
      </c>
    </row>
    <row r="71" spans="1:7" s="71" customFormat="1" outlineLevel="1">
      <c r="A71" s="67" t="s">
        <v>186</v>
      </c>
      <c r="B71" s="68" t="s">
        <v>72</v>
      </c>
      <c r="C71" s="69" t="s">
        <v>73</v>
      </c>
      <c r="D71" s="68" t="s">
        <v>70</v>
      </c>
      <c r="E71" s="70">
        <v>14.53</v>
      </c>
      <c r="F71" s="70">
        <v>0.14530000000000001</v>
      </c>
    </row>
    <row r="72" spans="1:7" s="76" customFormat="1" ht="24" outlineLevel="1">
      <c r="A72" s="72" t="s">
        <v>187</v>
      </c>
      <c r="B72" s="73" t="s">
        <v>188</v>
      </c>
      <c r="C72" s="74" t="s">
        <v>189</v>
      </c>
      <c r="D72" s="73" t="s">
        <v>77</v>
      </c>
      <c r="E72" s="75">
        <v>1.52</v>
      </c>
      <c r="F72" s="75">
        <v>1.52E-2</v>
      </c>
    </row>
    <row r="73" spans="1:7" s="76" customFormat="1" outlineLevel="1">
      <c r="A73" s="77" t="s">
        <v>190</v>
      </c>
      <c r="B73" s="78" t="s">
        <v>191</v>
      </c>
      <c r="C73" s="79" t="s">
        <v>192</v>
      </c>
      <c r="D73" s="78" t="s">
        <v>77</v>
      </c>
      <c r="E73" s="80">
        <v>11</v>
      </c>
      <c r="F73" s="80">
        <v>0.11</v>
      </c>
    </row>
    <row r="74" spans="1:7" s="76" customFormat="1" outlineLevel="1">
      <c r="A74" s="77" t="s">
        <v>193</v>
      </c>
      <c r="B74" s="78" t="s">
        <v>194</v>
      </c>
      <c r="C74" s="79" t="s">
        <v>195</v>
      </c>
      <c r="D74" s="78" t="s">
        <v>77</v>
      </c>
      <c r="E74" s="80">
        <v>2.0099999999999998</v>
      </c>
      <c r="F74" s="80">
        <v>2.01E-2</v>
      </c>
    </row>
    <row r="75" spans="1:7" s="71" customFormat="1" outlineLevel="1">
      <c r="A75" s="81" t="s">
        <v>196</v>
      </c>
      <c r="B75" s="82" t="s">
        <v>197</v>
      </c>
      <c r="C75" s="83" t="s">
        <v>198</v>
      </c>
      <c r="D75" s="82" t="s">
        <v>53</v>
      </c>
      <c r="E75" s="84">
        <v>4.8000000000000001E-2</v>
      </c>
      <c r="F75" s="84">
        <v>4.8000000000000001E-4</v>
      </c>
    </row>
    <row r="76" spans="1:7" s="71" customFormat="1" outlineLevel="1">
      <c r="A76" s="85" t="s">
        <v>199</v>
      </c>
      <c r="B76" s="86" t="s">
        <v>200</v>
      </c>
      <c r="C76" s="87" t="s">
        <v>201</v>
      </c>
      <c r="D76" s="86" t="s">
        <v>53</v>
      </c>
      <c r="E76" s="88">
        <v>1.9349999999999999E-2</v>
      </c>
      <c r="F76" s="88">
        <v>1.93E-4</v>
      </c>
    </row>
    <row r="77" spans="1:7" s="71" customFormat="1" outlineLevel="1">
      <c r="A77" s="85" t="s">
        <v>202</v>
      </c>
      <c r="B77" s="86" t="s">
        <v>203</v>
      </c>
      <c r="C77" s="87" t="s">
        <v>204</v>
      </c>
      <c r="D77" s="86" t="s">
        <v>53</v>
      </c>
      <c r="E77" s="88">
        <v>5.62E-3</v>
      </c>
      <c r="F77" s="88">
        <v>5.5999999999999999E-5</v>
      </c>
    </row>
    <row r="78" spans="1:7" s="71" customFormat="1" outlineLevel="1">
      <c r="A78" s="85" t="s">
        <v>205</v>
      </c>
      <c r="B78" s="86" t="s">
        <v>206</v>
      </c>
      <c r="C78" s="87" t="s">
        <v>207</v>
      </c>
      <c r="D78" s="86" t="s">
        <v>53</v>
      </c>
      <c r="E78" s="88">
        <v>3.3800000000000002E-3</v>
      </c>
      <c r="F78" s="88">
        <v>3.4E-5</v>
      </c>
    </row>
    <row r="79" spans="1:7" s="1" customFormat="1">
      <c r="A79" s="58" t="s">
        <v>208</v>
      </c>
      <c r="B79" s="59" t="s">
        <v>209</v>
      </c>
      <c r="C79" s="59" t="s">
        <v>210</v>
      </c>
      <c r="D79" s="60" t="s">
        <v>211</v>
      </c>
      <c r="E79" s="224">
        <v>3.75</v>
      </c>
      <c r="F79" s="225"/>
      <c r="G79" s="61"/>
    </row>
    <row r="80" spans="1:7" s="1" customFormat="1" ht="25.5">
      <c r="A80" s="58" t="s">
        <v>212</v>
      </c>
      <c r="B80" s="59" t="s">
        <v>213</v>
      </c>
      <c r="C80" s="59" t="s">
        <v>214</v>
      </c>
      <c r="D80" s="60" t="s">
        <v>67</v>
      </c>
      <c r="E80" s="222">
        <v>1.1999999999999999E-3</v>
      </c>
      <c r="F80" s="223"/>
      <c r="G80" s="61"/>
    </row>
    <row r="81" spans="1:7" s="66" customFormat="1" outlineLevel="1">
      <c r="A81" s="62" t="s">
        <v>215</v>
      </c>
      <c r="B81" s="63" t="s">
        <v>64</v>
      </c>
      <c r="C81" s="64" t="s">
        <v>69</v>
      </c>
      <c r="D81" s="63" t="s">
        <v>70</v>
      </c>
      <c r="E81" s="65">
        <v>535.5</v>
      </c>
      <c r="F81" s="65">
        <v>0.64259999999999995</v>
      </c>
    </row>
    <row r="82" spans="1:7" s="76" customFormat="1" outlineLevel="1">
      <c r="A82" s="72" t="s">
        <v>216</v>
      </c>
      <c r="B82" s="73" t="s">
        <v>217</v>
      </c>
      <c r="C82" s="74" t="s">
        <v>218</v>
      </c>
      <c r="D82" s="73" t="s">
        <v>77</v>
      </c>
      <c r="E82" s="75">
        <v>26.3</v>
      </c>
      <c r="F82" s="75">
        <v>3.1559999999999998E-2</v>
      </c>
    </row>
    <row r="83" spans="1:7" s="71" customFormat="1" outlineLevel="1">
      <c r="A83" s="81" t="s">
        <v>219</v>
      </c>
      <c r="B83" s="82" t="s">
        <v>111</v>
      </c>
      <c r="C83" s="83" t="s">
        <v>112</v>
      </c>
      <c r="D83" s="82" t="s">
        <v>6</v>
      </c>
      <c r="E83" s="84">
        <v>0.441</v>
      </c>
      <c r="F83" s="84">
        <v>5.2899999999999996E-4</v>
      </c>
    </row>
    <row r="84" spans="1:7" s="71" customFormat="1" outlineLevel="1">
      <c r="A84" s="85" t="s">
        <v>220</v>
      </c>
      <c r="B84" s="86" t="s">
        <v>221</v>
      </c>
      <c r="C84" s="87" t="s">
        <v>222</v>
      </c>
      <c r="D84" s="86" t="s">
        <v>53</v>
      </c>
      <c r="E84" s="88">
        <v>2.3800000000000002E-2</v>
      </c>
      <c r="F84" s="88">
        <v>2.9E-5</v>
      </c>
    </row>
    <row r="85" spans="1:7" s="1" customFormat="1">
      <c r="A85" s="58" t="s">
        <v>223</v>
      </c>
      <c r="B85" s="59" t="s">
        <v>224</v>
      </c>
      <c r="C85" s="59" t="s">
        <v>225</v>
      </c>
      <c r="D85" s="60" t="s">
        <v>67</v>
      </c>
      <c r="E85" s="222">
        <v>1.1999999999999999E-3</v>
      </c>
      <c r="F85" s="223"/>
      <c r="G85" s="61"/>
    </row>
    <row r="86" spans="1:7" s="66" customFormat="1" outlineLevel="1">
      <c r="A86" s="62" t="s">
        <v>226</v>
      </c>
      <c r="B86" s="63" t="s">
        <v>64</v>
      </c>
      <c r="C86" s="64" t="s">
        <v>69</v>
      </c>
      <c r="D86" s="63" t="s">
        <v>70</v>
      </c>
      <c r="E86" s="65">
        <v>301.70999999999998</v>
      </c>
      <c r="F86" s="65">
        <v>0.36205199999999998</v>
      </c>
    </row>
    <row r="87" spans="1:7" s="71" customFormat="1" outlineLevel="1">
      <c r="A87" s="67" t="s">
        <v>227</v>
      </c>
      <c r="B87" s="68" t="s">
        <v>72</v>
      </c>
      <c r="C87" s="69" t="s">
        <v>73</v>
      </c>
      <c r="D87" s="68" t="s">
        <v>70</v>
      </c>
      <c r="E87" s="70">
        <v>41.91</v>
      </c>
      <c r="F87" s="70">
        <v>5.0292000000000003E-2</v>
      </c>
    </row>
    <row r="88" spans="1:7" s="76" customFormat="1" outlineLevel="1">
      <c r="A88" s="72" t="s">
        <v>228</v>
      </c>
      <c r="B88" s="73" t="s">
        <v>102</v>
      </c>
      <c r="C88" s="74" t="s">
        <v>103</v>
      </c>
      <c r="D88" s="73" t="s">
        <v>77</v>
      </c>
      <c r="E88" s="75">
        <v>18.36</v>
      </c>
      <c r="F88" s="75">
        <v>2.2032E-2</v>
      </c>
    </row>
    <row r="89" spans="1:7" s="76" customFormat="1" ht="24" outlineLevel="1">
      <c r="A89" s="77" t="s">
        <v>229</v>
      </c>
      <c r="B89" s="78" t="s">
        <v>230</v>
      </c>
      <c r="C89" s="79" t="s">
        <v>231</v>
      </c>
      <c r="D89" s="78" t="s">
        <v>77</v>
      </c>
      <c r="E89" s="80">
        <v>23.55</v>
      </c>
      <c r="F89" s="80">
        <v>2.826E-2</v>
      </c>
    </row>
    <row r="90" spans="1:7" s="71" customFormat="1" outlineLevel="1">
      <c r="A90" s="81" t="s">
        <v>232</v>
      </c>
      <c r="B90" s="82" t="s">
        <v>111</v>
      </c>
      <c r="C90" s="83" t="s">
        <v>112</v>
      </c>
      <c r="D90" s="82" t="s">
        <v>6</v>
      </c>
      <c r="E90" s="84">
        <v>20</v>
      </c>
      <c r="F90" s="84">
        <v>2.4E-2</v>
      </c>
    </row>
    <row r="91" spans="1:7" s="71" customFormat="1" outlineLevel="1">
      <c r="A91" s="85" t="s">
        <v>233</v>
      </c>
      <c r="B91" s="86" t="s">
        <v>234</v>
      </c>
      <c r="C91" s="87" t="s">
        <v>235</v>
      </c>
      <c r="D91" s="86" t="s">
        <v>6</v>
      </c>
      <c r="E91" s="88">
        <v>77</v>
      </c>
      <c r="F91" s="88">
        <v>9.2399999999999996E-2</v>
      </c>
    </row>
    <row r="92" spans="1:7" s="71" customFormat="1" outlineLevel="1">
      <c r="A92" s="85" t="s">
        <v>236</v>
      </c>
      <c r="B92" s="86" t="s">
        <v>237</v>
      </c>
      <c r="C92" s="87" t="s">
        <v>238</v>
      </c>
      <c r="D92" s="86" t="s">
        <v>6</v>
      </c>
      <c r="E92" s="88">
        <v>54</v>
      </c>
      <c r="F92" s="88">
        <v>6.4799999999999996E-2</v>
      </c>
    </row>
    <row r="93" spans="1:7" s="71" customFormat="1" ht="24" outlineLevel="1">
      <c r="A93" s="85" t="s">
        <v>239</v>
      </c>
      <c r="B93" s="86" t="s">
        <v>240</v>
      </c>
      <c r="C93" s="87" t="s">
        <v>241</v>
      </c>
      <c r="D93" s="86" t="s">
        <v>53</v>
      </c>
      <c r="E93" s="88">
        <v>20.399999999999999</v>
      </c>
      <c r="F93" s="88">
        <v>2.4479999999999998E-2</v>
      </c>
    </row>
    <row r="94" spans="1:7" s="1" customFormat="1">
      <c r="A94" s="58" t="s">
        <v>242</v>
      </c>
      <c r="B94" s="59" t="s">
        <v>209</v>
      </c>
      <c r="C94" s="59" t="s">
        <v>243</v>
      </c>
      <c r="D94" s="60" t="s">
        <v>244</v>
      </c>
      <c r="E94" s="224">
        <v>1</v>
      </c>
      <c r="F94" s="225"/>
      <c r="G94" s="61"/>
    </row>
    <row r="95" spans="1:7" s="1" customFormat="1" ht="39" customHeight="1">
      <c r="A95" s="49"/>
      <c r="B95" s="50"/>
      <c r="C95" s="188" t="s">
        <v>375</v>
      </c>
      <c r="D95" s="188"/>
      <c r="E95" s="50"/>
      <c r="F95" s="89"/>
      <c r="G95" s="2"/>
    </row>
    <row r="96" spans="1:7" s="1" customFormat="1">
      <c r="A96" s="58" t="s">
        <v>245</v>
      </c>
      <c r="B96" s="59" t="s">
        <v>88</v>
      </c>
      <c r="C96" s="59" t="s">
        <v>89</v>
      </c>
      <c r="D96" s="60" t="s">
        <v>90</v>
      </c>
      <c r="E96" s="222">
        <v>0.05</v>
      </c>
      <c r="F96" s="223"/>
      <c r="G96" s="61"/>
    </row>
    <row r="97" spans="1:7" s="66" customFormat="1" outlineLevel="1">
      <c r="A97" s="62" t="s">
        <v>246</v>
      </c>
      <c r="B97" s="63" t="s">
        <v>72</v>
      </c>
      <c r="C97" s="64" t="s">
        <v>73</v>
      </c>
      <c r="D97" s="63" t="s">
        <v>70</v>
      </c>
      <c r="E97" s="65">
        <v>0.15</v>
      </c>
      <c r="F97" s="65">
        <v>7.4999999999999997E-3</v>
      </c>
    </row>
    <row r="98" spans="1:7" s="76" customFormat="1" outlineLevel="1">
      <c r="A98" s="72" t="s">
        <v>247</v>
      </c>
      <c r="B98" s="73" t="s">
        <v>93</v>
      </c>
      <c r="C98" s="74" t="s">
        <v>94</v>
      </c>
      <c r="D98" s="73" t="s">
        <v>77</v>
      </c>
      <c r="E98" s="75">
        <v>0.15</v>
      </c>
      <c r="F98" s="75">
        <v>7.4999999999999997E-3</v>
      </c>
    </row>
    <row r="99" spans="1:7" s="1" customFormat="1" ht="25.5">
      <c r="A99" s="58" t="s">
        <v>248</v>
      </c>
      <c r="B99" s="59" t="s">
        <v>96</v>
      </c>
      <c r="C99" s="59" t="s">
        <v>97</v>
      </c>
      <c r="D99" s="60" t="s">
        <v>67</v>
      </c>
      <c r="E99" s="222">
        <v>2.5000000000000001E-2</v>
      </c>
      <c r="F99" s="223"/>
      <c r="G99" s="61"/>
    </row>
    <row r="100" spans="1:7" s="66" customFormat="1" outlineLevel="1">
      <c r="A100" s="62" t="s">
        <v>249</v>
      </c>
      <c r="B100" s="63" t="s">
        <v>64</v>
      </c>
      <c r="C100" s="64" t="s">
        <v>69</v>
      </c>
      <c r="D100" s="63" t="s">
        <v>70</v>
      </c>
      <c r="E100" s="65">
        <v>14.4</v>
      </c>
      <c r="F100" s="65">
        <v>0.36</v>
      </c>
    </row>
    <row r="101" spans="1:7" s="71" customFormat="1" outlineLevel="1">
      <c r="A101" s="67" t="s">
        <v>250</v>
      </c>
      <c r="B101" s="68" t="s">
        <v>72</v>
      </c>
      <c r="C101" s="69" t="s">
        <v>73</v>
      </c>
      <c r="D101" s="68" t="s">
        <v>70</v>
      </c>
      <c r="E101" s="70">
        <v>14.3</v>
      </c>
      <c r="F101" s="70">
        <v>0.35749999999999998</v>
      </c>
    </row>
    <row r="102" spans="1:7" s="76" customFormat="1" outlineLevel="1">
      <c r="A102" s="72" t="s">
        <v>251</v>
      </c>
      <c r="B102" s="73" t="s">
        <v>93</v>
      </c>
      <c r="C102" s="74" t="s">
        <v>94</v>
      </c>
      <c r="D102" s="73" t="s">
        <v>77</v>
      </c>
      <c r="E102" s="75">
        <v>1.55</v>
      </c>
      <c r="F102" s="75">
        <v>3.875E-2</v>
      </c>
    </row>
    <row r="103" spans="1:7" s="76" customFormat="1" outlineLevel="1">
      <c r="A103" s="77" t="s">
        <v>252</v>
      </c>
      <c r="B103" s="78" t="s">
        <v>102</v>
      </c>
      <c r="C103" s="79" t="s">
        <v>103</v>
      </c>
      <c r="D103" s="78" t="s">
        <v>77</v>
      </c>
      <c r="E103" s="80">
        <v>4.76</v>
      </c>
      <c r="F103" s="80">
        <v>0.11899999999999999</v>
      </c>
    </row>
    <row r="104" spans="1:7" s="76" customFormat="1" outlineLevel="1">
      <c r="A104" s="77" t="s">
        <v>253</v>
      </c>
      <c r="B104" s="78" t="s">
        <v>105</v>
      </c>
      <c r="C104" s="79" t="s">
        <v>106</v>
      </c>
      <c r="D104" s="78" t="s">
        <v>77</v>
      </c>
      <c r="E104" s="80">
        <v>7.08</v>
      </c>
      <c r="F104" s="80">
        <v>0.17699999999999999</v>
      </c>
    </row>
    <row r="105" spans="1:7" s="76" customFormat="1" outlineLevel="1">
      <c r="A105" s="77" t="s">
        <v>254</v>
      </c>
      <c r="B105" s="78" t="s">
        <v>108</v>
      </c>
      <c r="C105" s="79" t="s">
        <v>109</v>
      </c>
      <c r="D105" s="78" t="s">
        <v>77</v>
      </c>
      <c r="E105" s="80">
        <v>0.91</v>
      </c>
      <c r="F105" s="80">
        <v>2.2749999999999999E-2</v>
      </c>
    </row>
    <row r="106" spans="1:7" s="71" customFormat="1" outlineLevel="1">
      <c r="A106" s="81" t="s">
        <v>255</v>
      </c>
      <c r="B106" s="82" t="s">
        <v>111</v>
      </c>
      <c r="C106" s="83" t="s">
        <v>112</v>
      </c>
      <c r="D106" s="82" t="s">
        <v>6</v>
      </c>
      <c r="E106" s="84">
        <v>7</v>
      </c>
      <c r="F106" s="84">
        <v>0.17499999999999999</v>
      </c>
    </row>
    <row r="107" spans="1:7" s="71" customFormat="1" outlineLevel="1">
      <c r="A107" s="85" t="s">
        <v>256</v>
      </c>
      <c r="B107" s="86" t="s">
        <v>114</v>
      </c>
      <c r="C107" s="87" t="s">
        <v>52</v>
      </c>
      <c r="D107" s="86" t="s">
        <v>6</v>
      </c>
      <c r="E107" s="88">
        <v>100</v>
      </c>
      <c r="F107" s="88">
        <v>2.5</v>
      </c>
    </row>
    <row r="108" spans="1:7" s="1" customFormat="1" ht="25.5">
      <c r="A108" s="58" t="s">
        <v>257</v>
      </c>
      <c r="B108" s="59" t="s">
        <v>116</v>
      </c>
      <c r="C108" s="59" t="s">
        <v>117</v>
      </c>
      <c r="D108" s="60" t="s">
        <v>67</v>
      </c>
      <c r="E108" s="222">
        <v>1.6199999999999999E-2</v>
      </c>
      <c r="F108" s="223"/>
      <c r="G108" s="61"/>
    </row>
    <row r="109" spans="1:7" s="66" customFormat="1" outlineLevel="1">
      <c r="A109" s="62" t="s">
        <v>258</v>
      </c>
      <c r="B109" s="63" t="s">
        <v>64</v>
      </c>
      <c r="C109" s="64" t="s">
        <v>69</v>
      </c>
      <c r="D109" s="63" t="s">
        <v>70</v>
      </c>
      <c r="E109" s="65">
        <v>21.6</v>
      </c>
      <c r="F109" s="65">
        <v>0.34992000000000001</v>
      </c>
    </row>
    <row r="110" spans="1:7" s="71" customFormat="1" outlineLevel="1">
      <c r="A110" s="67" t="s">
        <v>259</v>
      </c>
      <c r="B110" s="68" t="s">
        <v>72</v>
      </c>
      <c r="C110" s="69" t="s">
        <v>73</v>
      </c>
      <c r="D110" s="68" t="s">
        <v>70</v>
      </c>
      <c r="E110" s="70">
        <v>19.72</v>
      </c>
      <c r="F110" s="70">
        <v>0.31946400000000003</v>
      </c>
    </row>
    <row r="111" spans="1:7" s="76" customFormat="1" outlineLevel="1">
      <c r="A111" s="72" t="s">
        <v>260</v>
      </c>
      <c r="B111" s="73" t="s">
        <v>93</v>
      </c>
      <c r="C111" s="74" t="s">
        <v>94</v>
      </c>
      <c r="D111" s="73" t="s">
        <v>77</v>
      </c>
      <c r="E111" s="75">
        <v>1.79</v>
      </c>
      <c r="F111" s="75">
        <v>2.8997999999999999E-2</v>
      </c>
    </row>
    <row r="112" spans="1:7" s="76" customFormat="1" outlineLevel="1">
      <c r="A112" s="77" t="s">
        <v>261</v>
      </c>
      <c r="B112" s="78" t="s">
        <v>102</v>
      </c>
      <c r="C112" s="79" t="s">
        <v>103</v>
      </c>
      <c r="D112" s="78" t="s">
        <v>77</v>
      </c>
      <c r="E112" s="80">
        <v>2.46</v>
      </c>
      <c r="F112" s="80">
        <v>3.9851999999999999E-2</v>
      </c>
    </row>
    <row r="113" spans="1:7" s="76" customFormat="1" outlineLevel="1">
      <c r="A113" s="77" t="s">
        <v>262</v>
      </c>
      <c r="B113" s="78" t="s">
        <v>75</v>
      </c>
      <c r="C113" s="79" t="s">
        <v>76</v>
      </c>
      <c r="D113" s="78" t="s">
        <v>77</v>
      </c>
      <c r="E113" s="80">
        <v>2.35</v>
      </c>
      <c r="F113" s="80">
        <v>3.807E-2</v>
      </c>
    </row>
    <row r="114" spans="1:7" s="76" customFormat="1" outlineLevel="1">
      <c r="A114" s="77" t="s">
        <v>263</v>
      </c>
      <c r="B114" s="78" t="s">
        <v>105</v>
      </c>
      <c r="C114" s="79" t="s">
        <v>106</v>
      </c>
      <c r="D114" s="78" t="s">
        <v>77</v>
      </c>
      <c r="E114" s="80">
        <v>12.21</v>
      </c>
      <c r="F114" s="80">
        <v>0.19780200000000001</v>
      </c>
    </row>
    <row r="115" spans="1:7" s="76" customFormat="1" outlineLevel="1">
      <c r="A115" s="77" t="s">
        <v>264</v>
      </c>
      <c r="B115" s="78" t="s">
        <v>108</v>
      </c>
      <c r="C115" s="79" t="s">
        <v>109</v>
      </c>
      <c r="D115" s="78" t="s">
        <v>77</v>
      </c>
      <c r="E115" s="80">
        <v>0.91</v>
      </c>
      <c r="F115" s="80">
        <v>1.4742E-2</v>
      </c>
    </row>
    <row r="116" spans="1:7" s="71" customFormat="1" outlineLevel="1">
      <c r="A116" s="81" t="s">
        <v>265</v>
      </c>
      <c r="B116" s="82" t="s">
        <v>111</v>
      </c>
      <c r="C116" s="83" t="s">
        <v>112</v>
      </c>
      <c r="D116" s="82" t="s">
        <v>6</v>
      </c>
      <c r="E116" s="84">
        <v>7</v>
      </c>
      <c r="F116" s="84">
        <v>0.1134</v>
      </c>
    </row>
    <row r="117" spans="1:7" s="71" customFormat="1" outlineLevel="1">
      <c r="A117" s="85" t="s">
        <v>266</v>
      </c>
      <c r="B117" s="86" t="s">
        <v>127</v>
      </c>
      <c r="C117" s="87" t="s">
        <v>128</v>
      </c>
      <c r="D117" s="86" t="s">
        <v>6</v>
      </c>
      <c r="E117" s="88">
        <v>100</v>
      </c>
      <c r="F117" s="88">
        <v>1.62</v>
      </c>
    </row>
    <row r="118" spans="1:7" s="1" customFormat="1">
      <c r="A118" s="58" t="s">
        <v>267</v>
      </c>
      <c r="B118" s="59" t="s">
        <v>130</v>
      </c>
      <c r="C118" s="59" t="s">
        <v>131</v>
      </c>
      <c r="D118" s="60" t="s">
        <v>53</v>
      </c>
      <c r="E118" s="222">
        <v>2.7E-2</v>
      </c>
      <c r="F118" s="223"/>
      <c r="G118" s="61"/>
    </row>
    <row r="119" spans="1:7" s="66" customFormat="1" outlineLevel="1">
      <c r="A119" s="62" t="s">
        <v>268</v>
      </c>
      <c r="B119" s="63" t="s">
        <v>72</v>
      </c>
      <c r="C119" s="64" t="s">
        <v>73</v>
      </c>
      <c r="D119" s="63" t="s">
        <v>70</v>
      </c>
      <c r="E119" s="65">
        <v>0.57999999999999996</v>
      </c>
      <c r="F119" s="65">
        <v>1.566E-2</v>
      </c>
    </row>
    <row r="120" spans="1:7" s="76" customFormat="1" outlineLevel="1">
      <c r="A120" s="72" t="s">
        <v>269</v>
      </c>
      <c r="B120" s="73" t="s">
        <v>134</v>
      </c>
      <c r="C120" s="74" t="s">
        <v>135</v>
      </c>
      <c r="D120" s="73" t="s">
        <v>77</v>
      </c>
      <c r="E120" s="75">
        <v>0.28999999999999998</v>
      </c>
      <c r="F120" s="75">
        <v>7.8300000000000002E-3</v>
      </c>
    </row>
    <row r="121" spans="1:7" s="71" customFormat="1" outlineLevel="1">
      <c r="A121" s="81" t="s">
        <v>270</v>
      </c>
      <c r="B121" s="82" t="s">
        <v>137</v>
      </c>
      <c r="C121" s="83" t="s">
        <v>55</v>
      </c>
      <c r="D121" s="82" t="s">
        <v>53</v>
      </c>
      <c r="E121" s="84">
        <v>1.03</v>
      </c>
      <c r="F121" s="84">
        <v>2.7810000000000001E-2</v>
      </c>
    </row>
    <row r="122" spans="1:7" s="1" customFormat="1" ht="38.25">
      <c r="A122" s="58" t="s">
        <v>271</v>
      </c>
      <c r="B122" s="59" t="s">
        <v>139</v>
      </c>
      <c r="C122" s="59" t="s">
        <v>140</v>
      </c>
      <c r="D122" s="60" t="s">
        <v>90</v>
      </c>
      <c r="E122" s="222">
        <v>5.3999999999999999E-2</v>
      </c>
      <c r="F122" s="223"/>
      <c r="G122" s="61"/>
    </row>
    <row r="123" spans="1:7" s="66" customFormat="1" outlineLevel="1">
      <c r="A123" s="62" t="s">
        <v>272</v>
      </c>
      <c r="B123" s="63" t="s">
        <v>64</v>
      </c>
      <c r="C123" s="64" t="s">
        <v>69</v>
      </c>
      <c r="D123" s="63" t="s">
        <v>70</v>
      </c>
      <c r="E123" s="65">
        <v>16.63</v>
      </c>
      <c r="F123" s="65">
        <v>0.89802000000000004</v>
      </c>
    </row>
    <row r="124" spans="1:7" s="71" customFormat="1" outlineLevel="1">
      <c r="A124" s="67" t="s">
        <v>273</v>
      </c>
      <c r="B124" s="68" t="s">
        <v>72</v>
      </c>
      <c r="C124" s="69" t="s">
        <v>73</v>
      </c>
      <c r="D124" s="68" t="s">
        <v>70</v>
      </c>
      <c r="E124" s="70">
        <v>9.3800000000000008</v>
      </c>
      <c r="F124" s="70">
        <v>0.50651999999999997</v>
      </c>
    </row>
    <row r="125" spans="1:7" s="76" customFormat="1" outlineLevel="1">
      <c r="A125" s="72" t="s">
        <v>274</v>
      </c>
      <c r="B125" s="73" t="s">
        <v>144</v>
      </c>
      <c r="C125" s="74" t="s">
        <v>145</v>
      </c>
      <c r="D125" s="73" t="s">
        <v>77</v>
      </c>
      <c r="E125" s="75">
        <v>1.44</v>
      </c>
      <c r="F125" s="75">
        <v>7.7759999999999996E-2</v>
      </c>
    </row>
    <row r="126" spans="1:7" s="76" customFormat="1" outlineLevel="1">
      <c r="A126" s="77" t="s">
        <v>275</v>
      </c>
      <c r="B126" s="78" t="s">
        <v>147</v>
      </c>
      <c r="C126" s="79" t="s">
        <v>148</v>
      </c>
      <c r="D126" s="78" t="s">
        <v>77</v>
      </c>
      <c r="E126" s="80">
        <v>0.24</v>
      </c>
      <c r="F126" s="80">
        <v>1.2959999999999999E-2</v>
      </c>
    </row>
    <row r="127" spans="1:7" s="76" customFormat="1" outlineLevel="1">
      <c r="A127" s="77" t="s">
        <v>276</v>
      </c>
      <c r="B127" s="78" t="s">
        <v>108</v>
      </c>
      <c r="C127" s="79" t="s">
        <v>109</v>
      </c>
      <c r="D127" s="78" t="s">
        <v>77</v>
      </c>
      <c r="E127" s="80">
        <v>0.5</v>
      </c>
      <c r="F127" s="80">
        <v>2.7E-2</v>
      </c>
    </row>
    <row r="128" spans="1:7" s="76" customFormat="1" outlineLevel="1">
      <c r="A128" s="77" t="s">
        <v>277</v>
      </c>
      <c r="B128" s="78" t="s">
        <v>151</v>
      </c>
      <c r="C128" s="79" t="s">
        <v>152</v>
      </c>
      <c r="D128" s="78" t="s">
        <v>77</v>
      </c>
      <c r="E128" s="80">
        <v>0.12</v>
      </c>
      <c r="F128" s="80">
        <v>6.4799999999999996E-3</v>
      </c>
    </row>
    <row r="129" spans="1:7" s="76" customFormat="1" outlineLevel="1">
      <c r="A129" s="77" t="s">
        <v>278</v>
      </c>
      <c r="B129" s="78" t="s">
        <v>154</v>
      </c>
      <c r="C129" s="79" t="s">
        <v>155</v>
      </c>
      <c r="D129" s="78" t="s">
        <v>77</v>
      </c>
      <c r="E129" s="80">
        <v>1.44</v>
      </c>
      <c r="F129" s="80">
        <v>7.7759999999999996E-2</v>
      </c>
    </row>
    <row r="130" spans="1:7" s="76" customFormat="1" ht="24" outlineLevel="1">
      <c r="A130" s="77" t="s">
        <v>279</v>
      </c>
      <c r="B130" s="78" t="s">
        <v>157</v>
      </c>
      <c r="C130" s="79" t="s">
        <v>158</v>
      </c>
      <c r="D130" s="78" t="s">
        <v>77</v>
      </c>
      <c r="E130" s="80">
        <v>3.08</v>
      </c>
      <c r="F130" s="80">
        <v>0.16632</v>
      </c>
    </row>
    <row r="131" spans="1:7" s="76" customFormat="1" ht="24" outlineLevel="1">
      <c r="A131" s="77" t="s">
        <v>280</v>
      </c>
      <c r="B131" s="78" t="s">
        <v>160</v>
      </c>
      <c r="C131" s="79" t="s">
        <v>161</v>
      </c>
      <c r="D131" s="78" t="s">
        <v>77</v>
      </c>
      <c r="E131" s="80">
        <v>1.37</v>
      </c>
      <c r="F131" s="80">
        <v>7.3980000000000004E-2</v>
      </c>
    </row>
    <row r="132" spans="1:7" s="76" customFormat="1" ht="24" outlineLevel="1">
      <c r="A132" s="77" t="s">
        <v>281</v>
      </c>
      <c r="B132" s="78" t="s">
        <v>163</v>
      </c>
      <c r="C132" s="79" t="s">
        <v>164</v>
      </c>
      <c r="D132" s="78" t="s">
        <v>77</v>
      </c>
      <c r="E132" s="80">
        <v>1.55</v>
      </c>
      <c r="F132" s="80">
        <v>8.3699999999999997E-2</v>
      </c>
    </row>
    <row r="133" spans="1:7" s="71" customFormat="1" ht="24" outlineLevel="1">
      <c r="A133" s="81" t="s">
        <v>282</v>
      </c>
      <c r="B133" s="82" t="s">
        <v>166</v>
      </c>
      <c r="C133" s="83" t="s">
        <v>54</v>
      </c>
      <c r="D133" s="82" t="s">
        <v>53</v>
      </c>
      <c r="E133" s="84">
        <v>96.6</v>
      </c>
      <c r="F133" s="84">
        <v>5.2164000000000001</v>
      </c>
    </row>
    <row r="134" spans="1:7" s="71" customFormat="1" outlineLevel="1">
      <c r="A134" s="85" t="s">
        <v>283</v>
      </c>
      <c r="B134" s="86" t="s">
        <v>111</v>
      </c>
      <c r="C134" s="87" t="s">
        <v>112</v>
      </c>
      <c r="D134" s="86" t="s">
        <v>6</v>
      </c>
      <c r="E134" s="88">
        <v>0.9</v>
      </c>
      <c r="F134" s="88">
        <v>4.8599999999999997E-2</v>
      </c>
    </row>
    <row r="135" spans="1:7" s="71" customFormat="1" outlineLevel="1">
      <c r="A135" s="85" t="s">
        <v>284</v>
      </c>
      <c r="B135" s="86" t="s">
        <v>137</v>
      </c>
      <c r="C135" s="87" t="s">
        <v>55</v>
      </c>
      <c r="D135" s="86" t="s">
        <v>53</v>
      </c>
      <c r="E135" s="88">
        <v>1.0800000000000001E-2</v>
      </c>
      <c r="F135" s="88">
        <v>5.8299999999999997E-4</v>
      </c>
    </row>
    <row r="136" spans="1:7" s="1" customFormat="1" ht="25.5">
      <c r="A136" s="58" t="s">
        <v>285</v>
      </c>
      <c r="B136" s="59" t="s">
        <v>170</v>
      </c>
      <c r="C136" s="59" t="s">
        <v>171</v>
      </c>
      <c r="D136" s="60" t="s">
        <v>90</v>
      </c>
      <c r="E136" s="222">
        <v>5.3999999999999999E-2</v>
      </c>
      <c r="F136" s="223"/>
      <c r="G136" s="61"/>
    </row>
    <row r="137" spans="1:7" s="66" customFormat="1" outlineLevel="1">
      <c r="A137" s="62" t="s">
        <v>286</v>
      </c>
      <c r="B137" s="63" t="s">
        <v>64</v>
      </c>
      <c r="C137" s="64" t="s">
        <v>69</v>
      </c>
      <c r="D137" s="63" t="s">
        <v>70</v>
      </c>
      <c r="E137" s="65">
        <v>1.1599999999999999</v>
      </c>
      <c r="F137" s="65">
        <v>6.2640000000000001E-2</v>
      </c>
    </row>
    <row r="138" spans="1:7" s="71" customFormat="1" outlineLevel="1">
      <c r="A138" s="67" t="s">
        <v>287</v>
      </c>
      <c r="B138" s="68" t="s">
        <v>72</v>
      </c>
      <c r="C138" s="69" t="s">
        <v>73</v>
      </c>
      <c r="D138" s="68" t="s">
        <v>70</v>
      </c>
      <c r="E138" s="70">
        <v>0.72</v>
      </c>
      <c r="F138" s="70">
        <v>3.8879999999999998E-2</v>
      </c>
    </row>
    <row r="139" spans="1:7" s="76" customFormat="1" outlineLevel="1">
      <c r="A139" s="72" t="s">
        <v>288</v>
      </c>
      <c r="B139" s="73" t="s">
        <v>144</v>
      </c>
      <c r="C139" s="74" t="s">
        <v>145</v>
      </c>
      <c r="D139" s="73" t="s">
        <v>77</v>
      </c>
      <c r="E139" s="75">
        <v>0.36</v>
      </c>
      <c r="F139" s="75">
        <v>1.9439999999999999E-2</v>
      </c>
    </row>
    <row r="140" spans="1:7" s="76" customFormat="1" outlineLevel="1">
      <c r="A140" s="77" t="s">
        <v>289</v>
      </c>
      <c r="B140" s="78" t="s">
        <v>147</v>
      </c>
      <c r="C140" s="79" t="s">
        <v>148</v>
      </c>
      <c r="D140" s="78" t="s">
        <v>77</v>
      </c>
      <c r="E140" s="80">
        <v>0.06</v>
      </c>
      <c r="F140" s="80">
        <v>3.2399999999999998E-3</v>
      </c>
    </row>
    <row r="141" spans="1:7" s="76" customFormat="1" outlineLevel="1">
      <c r="A141" s="77" t="s">
        <v>290</v>
      </c>
      <c r="B141" s="78" t="s">
        <v>151</v>
      </c>
      <c r="C141" s="79" t="s">
        <v>152</v>
      </c>
      <c r="D141" s="78" t="s">
        <v>77</v>
      </c>
      <c r="E141" s="80">
        <v>0.03</v>
      </c>
      <c r="F141" s="80">
        <v>1.6199999999999999E-3</v>
      </c>
    </row>
    <row r="142" spans="1:7" s="76" customFormat="1" outlineLevel="1">
      <c r="A142" s="77" t="s">
        <v>291</v>
      </c>
      <c r="B142" s="78" t="s">
        <v>154</v>
      </c>
      <c r="C142" s="79" t="s">
        <v>155</v>
      </c>
      <c r="D142" s="78" t="s">
        <v>77</v>
      </c>
      <c r="E142" s="80">
        <v>0.36</v>
      </c>
      <c r="F142" s="80">
        <v>1.9439999999999999E-2</v>
      </c>
    </row>
    <row r="143" spans="1:7" s="71" customFormat="1" ht="24" outlineLevel="1">
      <c r="A143" s="81" t="s">
        <v>292</v>
      </c>
      <c r="B143" s="82" t="s">
        <v>166</v>
      </c>
      <c r="C143" s="83" t="s">
        <v>54</v>
      </c>
      <c r="D143" s="82" t="s">
        <v>53</v>
      </c>
      <c r="E143" s="84">
        <v>24.22</v>
      </c>
      <c r="F143" s="84">
        <v>1.3079000000000001</v>
      </c>
    </row>
    <row r="144" spans="1:7" s="71" customFormat="1" outlineLevel="1">
      <c r="A144" s="85" t="s">
        <v>293</v>
      </c>
      <c r="B144" s="86" t="s">
        <v>137</v>
      </c>
      <c r="C144" s="87" t="s">
        <v>55</v>
      </c>
      <c r="D144" s="86" t="s">
        <v>53</v>
      </c>
      <c r="E144" s="88">
        <v>2.8E-3</v>
      </c>
      <c r="F144" s="88">
        <v>1.5100000000000001E-4</v>
      </c>
    </row>
    <row r="145" spans="1:7" s="1" customFormat="1" ht="13.5" thickBot="1">
      <c r="A145" s="216"/>
      <c r="B145" s="217"/>
      <c r="C145" s="217"/>
      <c r="D145" s="217"/>
      <c r="E145" s="217"/>
      <c r="F145" s="226"/>
      <c r="G145" s="2"/>
    </row>
    <row r="146" spans="1:7" s="1" customFormat="1" ht="13.5" thickTop="1">
      <c r="A146" s="193"/>
      <c r="B146" s="193"/>
      <c r="C146" s="193"/>
      <c r="D146" s="193"/>
      <c r="E146" s="193"/>
      <c r="F146" s="193"/>
      <c r="G146" s="2"/>
    </row>
    <row r="147" spans="1:7" s="1" customFormat="1">
      <c r="A147" s="8"/>
      <c r="B147" s="215" t="s">
        <v>7</v>
      </c>
      <c r="C147" s="215"/>
      <c r="D147" s="215" t="s">
        <v>51</v>
      </c>
      <c r="E147" s="215"/>
      <c r="F147" s="215"/>
      <c r="G147" s="2"/>
    </row>
  </sheetData>
  <mergeCells count="36">
    <mergeCell ref="E108:F108"/>
    <mergeCell ref="E118:F118"/>
    <mergeCell ref="E122:F122"/>
    <mergeCell ref="E136:F136"/>
    <mergeCell ref="A145:F145"/>
    <mergeCell ref="E85:F85"/>
    <mergeCell ref="E94:F94"/>
    <mergeCell ref="C95:D95"/>
    <mergeCell ref="E96:F96"/>
    <mergeCell ref="E99:F99"/>
    <mergeCell ref="E59:F59"/>
    <mergeCell ref="C68:D68"/>
    <mergeCell ref="E69:F69"/>
    <mergeCell ref="E79:F79"/>
    <mergeCell ref="E80:F80"/>
    <mergeCell ref="E19:F19"/>
    <mergeCell ref="E22:F22"/>
    <mergeCell ref="E31:F31"/>
    <mergeCell ref="E41:F41"/>
    <mergeCell ref="E45:F45"/>
    <mergeCell ref="A146:F146"/>
    <mergeCell ref="B147:C147"/>
    <mergeCell ref="D147:F147"/>
    <mergeCell ref="B2:F2"/>
    <mergeCell ref="B3:F3"/>
    <mergeCell ref="D4:F4"/>
    <mergeCell ref="B5:F5"/>
    <mergeCell ref="C6:F6"/>
    <mergeCell ref="A7:A8"/>
    <mergeCell ref="B7:B8"/>
    <mergeCell ref="C7:C8"/>
    <mergeCell ref="D7:D8"/>
    <mergeCell ref="E7:F7"/>
    <mergeCell ref="A10:F10"/>
    <mergeCell ref="E11:F11"/>
    <mergeCell ref="E16:F16"/>
  </mergeCells>
  <printOptions horizontalCentered="1"/>
  <pageMargins left="0.78740157480314965" right="0.39370078740157483" top="0.59055118110236227" bottom="0.39370078740157483" header="0.39370078740157483" footer="0.39370078740157483"/>
  <pageSetup paperSize="9" scale="65" fitToHeight="10000" orientation="portrait" horizontalDpi="300" verticalDpi="300" r:id="rId1"/>
  <headerFooter>
    <oddHeader>&amp;L&amp;9ПРОГРАММНЫЙ КОМПЛЕКС АВС4-UZ (РЕДАКЦИЯ 2020.2)&amp;C&amp;P&amp;R100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Дефект</vt:lpstr>
      <vt:lpstr>ТРАНС</vt:lpstr>
      <vt:lpstr>СТАРТ</vt:lpstr>
      <vt:lpstr>_РС</vt:lpstr>
      <vt:lpstr>_ЛРВ (2)</vt:lpstr>
      <vt:lpstr>_ЛРВ</vt:lpstr>
      <vt:lpstr>_РС!Область_печати</vt:lpstr>
      <vt:lpstr>Дефект!Область_печати</vt:lpstr>
      <vt:lpstr>СТАРТ!Область_печати</vt:lpstr>
      <vt:lpstr>ТРАНС!Область_печати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ВЕДОМОСТЬ</dc:title>
  <dc:creator>RT</dc:creator>
  <cp:lastModifiedBy>USER</cp:lastModifiedBy>
  <cp:lastPrinted>2021-11-18T05:18:40Z</cp:lastPrinted>
  <dcterms:created xsi:type="dcterms:W3CDTF">2008-02-01T06:52:42Z</dcterms:created>
  <dcterms:modified xsi:type="dcterms:W3CDTF">2022-10-19T14:21:53Z</dcterms:modified>
</cp:coreProperties>
</file>